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C:\Users\jbuessen\Desktop\Unterlagen Maßnahmezulassungen\"/>
    </mc:Choice>
  </mc:AlternateContent>
  <xr:revisionPtr revIDLastSave="0" documentId="8_{9F00371B-682E-4013-8D14-8A24F0291E3E}" xr6:coauthVersionLast="47" xr6:coauthVersionMax="47" xr10:uidLastSave="{00000000-0000-0000-0000-000000000000}"/>
  <workbookProtection workbookAlgorithmName="SHA-512" workbookHashValue="sMb/npjzmjSaIYwfIviAyzMYWvguHfOltYWyWQ+7WepxBbZwni6xT2z6zZRnXtoxIOIUvm+Rye7FwPGV37LsVw==" workbookSaltValue="Rz0NnYVRhOPu6XpGH2eEWA==" workbookSpinCount="100000" lockStructure="1"/>
  <bookViews>
    <workbookView xWindow="1950" yWindow="1950" windowWidth="18900" windowHeight="10965" tabRatio="886" xr2:uid="{00000000-000D-0000-FFFF-FFFF00000000}"/>
  </bookViews>
  <sheets>
    <sheet name="Stammdaten" sheetId="2" r:id="rId1"/>
    <sheet name="Mindestangaben" sheetId="16" r:id="rId2"/>
    <sheet name="Vorgaben" sheetId="27" state="hidden" r:id="rId3"/>
    <sheet name="Teilprüfung (Auditor-in) " sheetId="28" r:id="rId4"/>
    <sheet name="Tabelle2" sheetId="29" state="hidden" r:id="rId5"/>
    <sheet name="Revisionshistorie" sheetId="15" r:id="rId6"/>
    <sheet name="Vorgaben (2)" sheetId="30" state="hidden" r:id="rId7"/>
  </sheets>
  <externalReferences>
    <externalReference r:id="rId8"/>
    <externalReference r:id="rId9"/>
    <externalReference r:id="rId10"/>
  </externalReferences>
  <definedNames>
    <definedName name="Berufe" localSheetId="6">'Vorgaben (2)'!$A$2:$A$41</definedName>
    <definedName name="Berufe">#REF!</definedName>
    <definedName name="Berufsgruppe" localSheetId="6">'Vorgaben (2)'!$E$2:$E$5</definedName>
    <definedName name="Berufsgruppe">#REF!</definedName>
    <definedName name="BKZ" localSheetId="6">'Vorgaben (2)'!$B$2:$B$41</definedName>
    <definedName name="BKZ">#REF!</definedName>
    <definedName name="Boole" localSheetId="6">'Vorgaben (2)'!$L$2:$L$3</definedName>
    <definedName name="Boole">#REF!</definedName>
    <definedName name="ErsteZeile" localSheetId="3">#REF!</definedName>
    <definedName name="ErsteZeile" localSheetId="6">#REF!</definedName>
    <definedName name="ErsteZeile">#REF!</definedName>
    <definedName name="Excel_BuiltIn__FilterDatabase" localSheetId="3">#REF!</definedName>
    <definedName name="Excel_BuiltIn__FilterDatabase" localSheetId="6">#REF!</definedName>
    <definedName name="Excel_BuiltIn__FilterDatabase">#REF!</definedName>
    <definedName name="Fachbereiche" localSheetId="6">'Vorgaben (2)'!$E$1:A$5</definedName>
    <definedName name="Fachbereiche">#REF!</definedName>
    <definedName name="ImportAZWV" localSheetId="3">#REF!</definedName>
    <definedName name="ImportAZWV" localSheetId="6">#REF!</definedName>
    <definedName name="ImportAZWV">#REF!</definedName>
    <definedName name="Kalkulation" localSheetId="6">'Vorgaben (2)'!$W$1</definedName>
    <definedName name="Kalkulation">#REF!</definedName>
    <definedName name="Maßnahmeziel" localSheetId="3">[1]AuE_Vorgaben!$A$2:$A$5</definedName>
    <definedName name="Maßnahmeziel" localSheetId="6">[1]AuE_Vorgaben!$A$2:$A$5</definedName>
    <definedName name="Maßnahmeziel">#REF!</definedName>
    <definedName name="MaxHonStundeA" localSheetId="3">#REF!</definedName>
    <definedName name="MaxHonStundeA" localSheetId="6">#REF!</definedName>
    <definedName name="MaxHonStundeA">#REF!</definedName>
    <definedName name="MaxHonStundeH" localSheetId="3">#REF!</definedName>
    <definedName name="MaxHonStundeH" localSheetId="6">#REF!</definedName>
    <definedName name="MaxHonStundeH">#REF!</definedName>
    <definedName name="MinHonStundeA" localSheetId="3">#REF!</definedName>
    <definedName name="MinHonStundeA" localSheetId="6">#REF!</definedName>
    <definedName name="MinHonStundeA">#REF!</definedName>
    <definedName name="NOK" localSheetId="6">'Vorgaben (2)'!$Z$3</definedName>
    <definedName name="NOK">#REF!</definedName>
    <definedName name="NV" localSheetId="6">'Vorgaben (2)'!$Z$1</definedName>
    <definedName name="NV">#REF!</definedName>
    <definedName name="OK" localSheetId="6">'Vorgaben (2)'!$Z$2</definedName>
    <definedName name="OK">#REF!</definedName>
    <definedName name="PersZuschlag" localSheetId="3">#REF!</definedName>
    <definedName name="PersZuschlag" localSheetId="6">#REF!</definedName>
    <definedName name="PersZuschlag">#REF!</definedName>
    <definedName name="Stand" localSheetId="6">'Vorgaben (2)'!$U$4</definedName>
    <definedName name="Stand">#REF!</definedName>
    <definedName name="Standort" localSheetId="6">'Vorgaben (2)'!$N$1:$N$3</definedName>
    <definedName name="Standort">#REF!</definedName>
    <definedName name="StdWoche" localSheetId="6">'Vorgaben (2)'!$Q$6</definedName>
    <definedName name="StdWoche">#REF!</definedName>
    <definedName name="Stichprobenumfang" localSheetId="6">'Vorgaben (2)'!$G$10</definedName>
    <definedName name="Stichprobenumfang">#REF!</definedName>
    <definedName name="Träger" localSheetId="3">#REF!</definedName>
    <definedName name="Träger" localSheetId="6">#REF!</definedName>
    <definedName name="Träger">#REF!</definedName>
    <definedName name="UEDauer" localSheetId="6">'Vorgaben (2)'!$S$1:$S$3</definedName>
    <definedName name="UEDauer">#REF!</definedName>
    <definedName name="Umrechnung" localSheetId="6">'Vorgaben (2)'!$P$1:$Q$5</definedName>
    <definedName name="Umrechnung">#REF!</definedName>
    <definedName name="Version" localSheetId="6">'Vorgaben (2)'!$U$2</definedName>
    <definedName name="Version">#REF!</definedName>
    <definedName name="Zeiten" localSheetId="6">'Vorgaben (2)'!$P$2:$P$5</definedName>
    <definedName name="Zeite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16" l="1"/>
  <c r="D2" i="16" s="1"/>
  <c r="E1" i="16"/>
  <c r="E2" i="16" s="1"/>
  <c r="F1" i="16"/>
  <c r="G1" i="16"/>
  <c r="H1" i="16"/>
  <c r="F2" i="16"/>
  <c r="G2" i="16"/>
  <c r="H2" i="16"/>
  <c r="D8" i="16"/>
  <c r="D23" i="16" s="1"/>
  <c r="E8" i="16"/>
  <c r="E23" i="16" s="1"/>
  <c r="F8" i="16"/>
  <c r="F23" i="16" s="1"/>
  <c r="G8" i="16"/>
  <c r="G23" i="16" s="1"/>
  <c r="H8" i="16"/>
  <c r="H23" i="16" s="1"/>
  <c r="D14" i="16"/>
  <c r="E14" i="16"/>
  <c r="F14" i="16"/>
  <c r="G14" i="16"/>
  <c r="H14" i="16"/>
  <c r="C14" i="16"/>
  <c r="B14" i="16"/>
  <c r="C8" i="16"/>
  <c r="B8" i="16"/>
  <c r="C2" i="16"/>
  <c r="B2" i="16"/>
  <c r="C1" i="16"/>
  <c r="I8" i="16" l="1"/>
  <c r="I23" i="16" s="1"/>
  <c r="J8" i="16"/>
  <c r="J23" i="16" s="1"/>
  <c r="K8" i="16"/>
  <c r="K23" i="16" s="1"/>
  <c r="L8" i="16"/>
  <c r="L23" i="16" s="1"/>
  <c r="M8" i="16"/>
  <c r="M23" i="16" s="1"/>
  <c r="N8" i="16"/>
  <c r="O8" i="16"/>
  <c r="O23" i="16" s="1"/>
  <c r="P8" i="16"/>
  <c r="P23" i="16" s="1"/>
  <c r="Q8" i="16"/>
  <c r="Q23" i="16" s="1"/>
  <c r="R8" i="16"/>
  <c r="R23" i="16" s="1"/>
  <c r="S8" i="16"/>
  <c r="S23" i="16" s="1"/>
  <c r="T8" i="16"/>
  <c r="T23" i="16" s="1"/>
  <c r="U8" i="16"/>
  <c r="U23" i="16" s="1"/>
  <c r="V8" i="16"/>
  <c r="V23" i="16" s="1"/>
  <c r="W8" i="16"/>
  <c r="X8" i="16"/>
  <c r="X23" i="16" s="1"/>
  <c r="Y8" i="16"/>
  <c r="Y23" i="16" s="1"/>
  <c r="Z8" i="16"/>
  <c r="Z23" i="16" s="1"/>
  <c r="AA8" i="16"/>
  <c r="AA23" i="16" s="1"/>
  <c r="AB8" i="16"/>
  <c r="AB23" i="16" s="1"/>
  <c r="AC8" i="16"/>
  <c r="AC23" i="16" s="1"/>
  <c r="AD8" i="16"/>
  <c r="AD23" i="16" s="1"/>
  <c r="AE8" i="16"/>
  <c r="AE23" i="16" s="1"/>
  <c r="AF8" i="16"/>
  <c r="AF23" i="16" s="1"/>
  <c r="AG8" i="16"/>
  <c r="AG23" i="16" s="1"/>
  <c r="AH8" i="16"/>
  <c r="AH23" i="16" s="1"/>
  <c r="AI8" i="16"/>
  <c r="AI23" i="16" s="1"/>
  <c r="AJ8" i="16"/>
  <c r="AJ23" i="16" s="1"/>
  <c r="AK8" i="16"/>
  <c r="AK23" i="16" s="1"/>
  <c r="AL8" i="16"/>
  <c r="AM8" i="16"/>
  <c r="AM23" i="16" s="1"/>
  <c r="AN8" i="16"/>
  <c r="AN23" i="16" s="1"/>
  <c r="AO8" i="16"/>
  <c r="AO23" i="16" s="1"/>
  <c r="AP8" i="16"/>
  <c r="AP23" i="16" s="1"/>
  <c r="AQ8" i="16"/>
  <c r="AQ23" i="16" s="1"/>
  <c r="AR8" i="16"/>
  <c r="AR23" i="16" s="1"/>
  <c r="AS8" i="16"/>
  <c r="AS23" i="16" s="1"/>
  <c r="AT8" i="16"/>
  <c r="AT23" i="16" s="1"/>
  <c r="AU8" i="16"/>
  <c r="AU23" i="16" s="1"/>
  <c r="AV8" i="16"/>
  <c r="AV23" i="16" s="1"/>
  <c r="AW8" i="16"/>
  <c r="AW23" i="16" s="1"/>
  <c r="AX8" i="16"/>
  <c r="AX23" i="16" s="1"/>
  <c r="AY8" i="16"/>
  <c r="AY23" i="16" s="1"/>
  <c r="AZ8" i="16"/>
  <c r="AZ23" i="16" s="1"/>
  <c r="BA8" i="16"/>
  <c r="BA23" i="16" s="1"/>
  <c r="BB8" i="16"/>
  <c r="BC8" i="16"/>
  <c r="BD8" i="16"/>
  <c r="BD23" i="16" s="1"/>
  <c r="BE8" i="16"/>
  <c r="BE23" i="16" s="1"/>
  <c r="BF8" i="16"/>
  <c r="BF23" i="16" s="1"/>
  <c r="BG8" i="16"/>
  <c r="BG23" i="16" s="1"/>
  <c r="BH8" i="16"/>
  <c r="BH23" i="16" s="1"/>
  <c r="BI8" i="16"/>
  <c r="BI23" i="16" s="1"/>
  <c r="BJ8" i="16"/>
  <c r="BJ23" i="16" s="1"/>
  <c r="BK8" i="16"/>
  <c r="BK23" i="16" s="1"/>
  <c r="BL8" i="16"/>
  <c r="BL23" i="16" s="1"/>
  <c r="BM8" i="16"/>
  <c r="BM23" i="16" s="1"/>
  <c r="BN8" i="16"/>
  <c r="BN23" i="16" s="1"/>
  <c r="BO8" i="16"/>
  <c r="BO23" i="16" s="1"/>
  <c r="BP8" i="16"/>
  <c r="BP23" i="16" s="1"/>
  <c r="BQ8" i="16"/>
  <c r="BQ23" i="16" s="1"/>
  <c r="BR8" i="16"/>
  <c r="BS8" i="16"/>
  <c r="BT8" i="16"/>
  <c r="BT23" i="16" s="1"/>
  <c r="BU8" i="16"/>
  <c r="BU23" i="16" s="1"/>
  <c r="BV8" i="16"/>
  <c r="BV23" i="16" s="1"/>
  <c r="BW8" i="16"/>
  <c r="BW23" i="16" s="1"/>
  <c r="BX8" i="16"/>
  <c r="BX23" i="16" s="1"/>
  <c r="BY8" i="16"/>
  <c r="BY23" i="16" s="1"/>
  <c r="BZ8" i="16"/>
  <c r="CA8" i="16"/>
  <c r="CA23" i="16" s="1"/>
  <c r="CB8" i="16"/>
  <c r="CB23" i="16" s="1"/>
  <c r="CC8" i="16"/>
  <c r="CC23" i="16" s="1"/>
  <c r="CD8" i="16"/>
  <c r="CD23" i="16" s="1"/>
  <c r="CE8" i="16"/>
  <c r="CE23" i="16" s="1"/>
  <c r="CF8" i="16"/>
  <c r="CF23" i="16" s="1"/>
  <c r="CG8" i="16"/>
  <c r="CG23" i="16" s="1"/>
  <c r="CH8" i="16"/>
  <c r="CH23" i="16" s="1"/>
  <c r="CI8" i="16"/>
  <c r="CI23" i="16" s="1"/>
  <c r="CJ8" i="16"/>
  <c r="CJ23" i="16" s="1"/>
  <c r="CK8" i="16"/>
  <c r="CK23" i="16" s="1"/>
  <c r="CL8" i="16"/>
  <c r="CL23" i="16" s="1"/>
  <c r="CM8" i="16"/>
  <c r="CM23" i="16" s="1"/>
  <c r="CN8" i="16"/>
  <c r="CN23" i="16" s="1"/>
  <c r="CO8" i="16"/>
  <c r="CO23" i="16" s="1"/>
  <c r="CP8" i="16"/>
  <c r="CP23" i="16" s="1"/>
  <c r="CQ8" i="16"/>
  <c r="CQ23" i="16" s="1"/>
  <c r="CR8" i="16"/>
  <c r="CR23" i="16" s="1"/>
  <c r="CS8" i="16"/>
  <c r="CS23" i="16" s="1"/>
  <c r="CT8" i="16"/>
  <c r="CT23" i="16" s="1"/>
  <c r="CU8" i="16"/>
  <c r="CU23" i="16" s="1"/>
  <c r="CV8" i="16"/>
  <c r="CV23" i="16" s="1"/>
  <c r="CW8" i="16"/>
  <c r="CW23" i="16" s="1"/>
  <c r="CX8" i="16"/>
  <c r="CX23" i="16" s="1"/>
  <c r="CY8" i="16"/>
  <c r="CY23" i="16" s="1"/>
  <c r="CZ8" i="16"/>
  <c r="CZ23" i="16" s="1"/>
  <c r="DA8" i="16"/>
  <c r="DA23" i="16" s="1"/>
  <c r="DB8" i="16"/>
  <c r="DB23" i="16" s="1"/>
  <c r="DC8" i="16"/>
  <c r="DD8" i="16"/>
  <c r="DD23" i="16" s="1"/>
  <c r="DE8" i="16"/>
  <c r="DE23" i="16" s="1"/>
  <c r="DF8" i="16"/>
  <c r="DF23" i="16" s="1"/>
  <c r="DG8" i="16"/>
  <c r="DG23" i="16" s="1"/>
  <c r="DH8" i="16"/>
  <c r="DH23" i="16" s="1"/>
  <c r="DI8" i="16"/>
  <c r="DI23" i="16" s="1"/>
  <c r="DJ8" i="16"/>
  <c r="DJ23" i="16" s="1"/>
  <c r="DK8" i="16"/>
  <c r="DK23" i="16" s="1"/>
  <c r="DL8" i="16"/>
  <c r="DL23" i="16" s="1"/>
  <c r="DM8" i="16"/>
  <c r="DM23" i="16" s="1"/>
  <c r="DN8" i="16"/>
  <c r="DN23" i="16" s="1"/>
  <c r="DO8" i="16"/>
  <c r="DO23" i="16" s="1"/>
  <c r="DP8" i="16"/>
  <c r="DP23" i="16" s="1"/>
  <c r="DQ8" i="16"/>
  <c r="DQ23" i="16" s="1"/>
  <c r="DR8" i="16"/>
  <c r="DR23" i="16" s="1"/>
  <c r="DS8" i="16"/>
  <c r="DS23" i="16" s="1"/>
  <c r="DT8" i="16"/>
  <c r="DT23" i="16" s="1"/>
  <c r="DU8" i="16"/>
  <c r="DU23" i="16" s="1"/>
  <c r="DV8" i="16"/>
  <c r="DV23" i="16" s="1"/>
  <c r="DW8" i="16"/>
  <c r="DW23" i="16" s="1"/>
  <c r="DX8" i="16"/>
  <c r="DX23" i="16" s="1"/>
  <c r="DY8" i="16"/>
  <c r="DY23" i="16" s="1"/>
  <c r="DZ8" i="16"/>
  <c r="DZ23" i="16" s="1"/>
  <c r="EA8" i="16"/>
  <c r="EA23" i="16" s="1"/>
  <c r="EB8" i="16"/>
  <c r="EB23" i="16" s="1"/>
  <c r="EC8" i="16"/>
  <c r="EC23" i="16" s="1"/>
  <c r="ED8" i="16"/>
  <c r="EE8" i="16"/>
  <c r="EF8" i="16"/>
  <c r="EF23" i="16" s="1"/>
  <c r="EG8" i="16"/>
  <c r="EG23" i="16" s="1"/>
  <c r="EH8" i="16"/>
  <c r="EH23" i="16" s="1"/>
  <c r="EI8" i="16"/>
  <c r="EI23" i="16" s="1"/>
  <c r="EJ8" i="16"/>
  <c r="EJ23" i="16" s="1"/>
  <c r="EK8" i="16"/>
  <c r="EK23" i="16" s="1"/>
  <c r="EL8" i="16"/>
  <c r="EL23" i="16" s="1"/>
  <c r="EM8" i="16"/>
  <c r="EM23" i="16" s="1"/>
  <c r="EN8" i="16"/>
  <c r="EN23" i="16" s="1"/>
  <c r="EO8" i="16"/>
  <c r="EO23" i="16" s="1"/>
  <c r="EP8" i="16"/>
  <c r="EP23" i="16" s="1"/>
  <c r="EQ8" i="16"/>
  <c r="EQ23" i="16" s="1"/>
  <c r="ER8" i="16"/>
  <c r="ER23" i="16" s="1"/>
  <c r="ES8" i="16"/>
  <c r="ES23" i="16" s="1"/>
  <c r="ET8" i="16"/>
  <c r="ET23" i="16" s="1"/>
  <c r="EU8" i="16"/>
  <c r="EU23" i="16" s="1"/>
  <c r="EV8" i="16"/>
  <c r="EV23" i="16" s="1"/>
  <c r="EW8" i="16"/>
  <c r="EW23" i="16" s="1"/>
  <c r="EX8" i="16"/>
  <c r="EX23" i="16" s="1"/>
  <c r="EY8" i="16"/>
  <c r="EZ8" i="16"/>
  <c r="EZ23" i="16" s="1"/>
  <c r="FA8" i="16"/>
  <c r="FA23" i="16" s="1"/>
  <c r="FB8" i="16"/>
  <c r="FB23" i="16" s="1"/>
  <c r="FC8" i="16"/>
  <c r="FC23" i="16" s="1"/>
  <c r="FD8" i="16"/>
  <c r="FD23" i="16" s="1"/>
  <c r="FE8" i="16"/>
  <c r="FE23" i="16" s="1"/>
  <c r="FF8" i="16"/>
  <c r="FF23" i="16" s="1"/>
  <c r="FG8" i="16"/>
  <c r="FG23" i="16" s="1"/>
  <c r="FH8" i="16"/>
  <c r="FH23" i="16" s="1"/>
  <c r="FI8" i="16"/>
  <c r="FI23" i="16" s="1"/>
  <c r="FJ8" i="16"/>
  <c r="FK8" i="16"/>
  <c r="FL8" i="16"/>
  <c r="FL23" i="16" s="1"/>
  <c r="FM8" i="16"/>
  <c r="FM23" i="16" s="1"/>
  <c r="FN8" i="16"/>
  <c r="FN23" i="16" s="1"/>
  <c r="FO8" i="16"/>
  <c r="FO23" i="16" s="1"/>
  <c r="FP8" i="16"/>
  <c r="FP23" i="16" s="1"/>
  <c r="FQ8" i="16"/>
  <c r="FQ23" i="16" s="1"/>
  <c r="FR8" i="16"/>
  <c r="FR23" i="16" s="1"/>
  <c r="FS8" i="16"/>
  <c r="FS23" i="16" s="1"/>
  <c r="FT8" i="16"/>
  <c r="FT23" i="16" s="1"/>
  <c r="FU8" i="16"/>
  <c r="FU23" i="16" s="1"/>
  <c r="FV8" i="16"/>
  <c r="FV23" i="16" s="1"/>
  <c r="FW8" i="16"/>
  <c r="FW23" i="16" s="1"/>
  <c r="FX8" i="16"/>
  <c r="FX23" i="16" s="1"/>
  <c r="FY8" i="16"/>
  <c r="FY23" i="16" s="1"/>
  <c r="FZ8" i="16"/>
  <c r="GA8" i="16"/>
  <c r="GA23" i="16" s="1"/>
  <c r="GB8" i="16"/>
  <c r="GB23" i="16" s="1"/>
  <c r="GC8" i="16"/>
  <c r="GC23" i="16" s="1"/>
  <c r="GD8" i="16"/>
  <c r="GD23" i="16" s="1"/>
  <c r="GE8" i="16"/>
  <c r="GE23" i="16" s="1"/>
  <c r="GF8" i="16"/>
  <c r="GF23" i="16" s="1"/>
  <c r="GG8" i="16"/>
  <c r="GG23" i="16" s="1"/>
  <c r="GH8" i="16"/>
  <c r="GH23" i="16" s="1"/>
  <c r="GI8" i="16"/>
  <c r="GI23" i="16" s="1"/>
  <c r="GJ8" i="16"/>
  <c r="GJ23" i="16" s="1"/>
  <c r="GK8" i="16"/>
  <c r="GK23" i="16" s="1"/>
  <c r="GL8" i="16"/>
  <c r="GL23" i="16" s="1"/>
  <c r="GM8" i="16"/>
  <c r="GM23" i="16" s="1"/>
  <c r="GN8" i="16"/>
  <c r="GN23" i="16" s="1"/>
  <c r="GO8" i="16"/>
  <c r="GO23" i="16" s="1"/>
  <c r="GP8" i="16"/>
  <c r="GP23" i="16" s="1"/>
  <c r="GQ8" i="16"/>
  <c r="GQ23" i="16" s="1"/>
  <c r="GR8" i="16"/>
  <c r="GR23" i="16" s="1"/>
  <c r="GS8" i="16"/>
  <c r="GS23" i="16" s="1"/>
  <c r="I14" i="16"/>
  <c r="J14" i="16"/>
  <c r="K14" i="16"/>
  <c r="L14" i="16"/>
  <c r="M14" i="16"/>
  <c r="N14" i="16"/>
  <c r="O14" i="16"/>
  <c r="P14" i="16"/>
  <c r="Q14" i="16"/>
  <c r="R14" i="16"/>
  <c r="S14" i="16"/>
  <c r="T14" i="16"/>
  <c r="U14" i="16"/>
  <c r="V14" i="16"/>
  <c r="W14" i="16"/>
  <c r="X14" i="16"/>
  <c r="Y14" i="16"/>
  <c r="Z14" i="16"/>
  <c r="AA14" i="16"/>
  <c r="AB14" i="16"/>
  <c r="AC14" i="16"/>
  <c r="AD14" i="16"/>
  <c r="AE14" i="16"/>
  <c r="AF14" i="16"/>
  <c r="AG14" i="16"/>
  <c r="AH14" i="16"/>
  <c r="AI14" i="16"/>
  <c r="AJ14" i="16"/>
  <c r="AK14" i="16"/>
  <c r="AL14" i="16"/>
  <c r="AM14" i="16"/>
  <c r="AN14" i="16"/>
  <c r="AO14" i="16"/>
  <c r="AP14" i="16"/>
  <c r="AQ14" i="16"/>
  <c r="AR14" i="16"/>
  <c r="AS14" i="16"/>
  <c r="AT14" i="16"/>
  <c r="AU14" i="16"/>
  <c r="AV14" i="16"/>
  <c r="AW14" i="16"/>
  <c r="AX14" i="16"/>
  <c r="AY14" i="16"/>
  <c r="AZ14" i="16"/>
  <c r="BA14" i="16"/>
  <c r="BB14" i="16"/>
  <c r="BC14" i="16"/>
  <c r="BD14" i="16"/>
  <c r="BE14" i="16"/>
  <c r="BF14" i="16"/>
  <c r="BG14" i="16"/>
  <c r="BH14" i="16"/>
  <c r="BI14" i="16"/>
  <c r="BJ14" i="16"/>
  <c r="BK14" i="16"/>
  <c r="BL14" i="16"/>
  <c r="BM14" i="16"/>
  <c r="BN14" i="16"/>
  <c r="BO14" i="16"/>
  <c r="BP14" i="16"/>
  <c r="BQ14" i="16"/>
  <c r="BR14" i="16"/>
  <c r="BS14" i="16"/>
  <c r="BT14" i="16"/>
  <c r="BU14" i="16"/>
  <c r="BV14" i="16"/>
  <c r="BW14" i="16"/>
  <c r="BX14" i="16"/>
  <c r="BY14" i="16"/>
  <c r="BZ14" i="16"/>
  <c r="CA14" i="16"/>
  <c r="CB14" i="16"/>
  <c r="CC14" i="16"/>
  <c r="CD14" i="16"/>
  <c r="CE14" i="16"/>
  <c r="CF14" i="16"/>
  <c r="CG14" i="16"/>
  <c r="CH14" i="16"/>
  <c r="CI14" i="16"/>
  <c r="CJ14" i="16"/>
  <c r="CK14" i="16"/>
  <c r="CL14" i="16"/>
  <c r="CM14" i="16"/>
  <c r="CN14" i="16"/>
  <c r="CO14" i="16"/>
  <c r="CP14" i="16"/>
  <c r="CQ14" i="16"/>
  <c r="CR14" i="16"/>
  <c r="CS14" i="16"/>
  <c r="CT14" i="16"/>
  <c r="CU14" i="16"/>
  <c r="CV14" i="16"/>
  <c r="CW14" i="16"/>
  <c r="CX14" i="16"/>
  <c r="CY14" i="16"/>
  <c r="CZ14" i="16"/>
  <c r="DA14" i="16"/>
  <c r="DB14" i="16"/>
  <c r="DC14" i="16"/>
  <c r="DD14" i="16"/>
  <c r="DE14" i="16"/>
  <c r="DF14" i="16"/>
  <c r="DG14" i="16"/>
  <c r="DH14" i="16"/>
  <c r="DI14" i="16"/>
  <c r="DJ14" i="16"/>
  <c r="DK14" i="16"/>
  <c r="DL14" i="16"/>
  <c r="DM14" i="16"/>
  <c r="DN14" i="16"/>
  <c r="DO14" i="16"/>
  <c r="DP14" i="16"/>
  <c r="DQ14" i="16"/>
  <c r="DR14" i="16"/>
  <c r="DS14" i="16"/>
  <c r="DT14" i="16"/>
  <c r="DU14" i="16"/>
  <c r="DV14" i="16"/>
  <c r="DW14" i="16"/>
  <c r="DX14" i="16"/>
  <c r="DY14" i="16"/>
  <c r="DZ14" i="16"/>
  <c r="EA14" i="16"/>
  <c r="EB14" i="16"/>
  <c r="EC14" i="16"/>
  <c r="ED14" i="16"/>
  <c r="EE14" i="16"/>
  <c r="EF14" i="16"/>
  <c r="EG14" i="16"/>
  <c r="EH14" i="16"/>
  <c r="EI14" i="16"/>
  <c r="EJ14" i="16"/>
  <c r="EK14" i="16"/>
  <c r="EL14" i="16"/>
  <c r="EM14" i="16"/>
  <c r="EN14" i="16"/>
  <c r="EO14" i="16"/>
  <c r="EP14" i="16"/>
  <c r="EQ14" i="16"/>
  <c r="ER14" i="16"/>
  <c r="ES14" i="16"/>
  <c r="ET14" i="16"/>
  <c r="EU14" i="16"/>
  <c r="EV14" i="16"/>
  <c r="EW14" i="16"/>
  <c r="EX14" i="16"/>
  <c r="EY14" i="16"/>
  <c r="EZ14" i="16"/>
  <c r="FA14" i="16"/>
  <c r="FB14" i="16"/>
  <c r="FC14" i="16"/>
  <c r="FD14" i="16"/>
  <c r="FE14" i="16"/>
  <c r="FF14" i="16"/>
  <c r="FG14" i="16"/>
  <c r="FH14" i="16"/>
  <c r="FI14" i="16"/>
  <c r="FJ14" i="16"/>
  <c r="FK14" i="16"/>
  <c r="FL14" i="16"/>
  <c r="FM14" i="16"/>
  <c r="FN14" i="16"/>
  <c r="FO14" i="16"/>
  <c r="FP14" i="16"/>
  <c r="FQ14" i="16"/>
  <c r="FR14" i="16"/>
  <c r="FS14" i="16"/>
  <c r="FT14" i="16"/>
  <c r="FU14" i="16"/>
  <c r="FV14" i="16"/>
  <c r="FW14" i="16"/>
  <c r="FX14" i="16"/>
  <c r="FY14" i="16"/>
  <c r="FZ14" i="16"/>
  <c r="GA14" i="16"/>
  <c r="GB14" i="16"/>
  <c r="GC14" i="16"/>
  <c r="GD14" i="16"/>
  <c r="GE14" i="16"/>
  <c r="GF14" i="16"/>
  <c r="GG14" i="16"/>
  <c r="GH14" i="16"/>
  <c r="GI14" i="16"/>
  <c r="GJ14" i="16"/>
  <c r="GK14" i="16"/>
  <c r="GL14" i="16"/>
  <c r="GM14" i="16"/>
  <c r="GN14" i="16"/>
  <c r="GO14" i="16"/>
  <c r="GP14" i="16"/>
  <c r="GQ14" i="16"/>
  <c r="GR14" i="16"/>
  <c r="GS14" i="16"/>
  <c r="N23" i="16"/>
  <c r="W23" i="16"/>
  <c r="AL23" i="16"/>
  <c r="BB23" i="16"/>
  <c r="BC23" i="16"/>
  <c r="BR23" i="16"/>
  <c r="BS23" i="16"/>
  <c r="BZ23" i="16"/>
  <c r="DC23" i="16"/>
  <c r="ED23" i="16"/>
  <c r="EE23" i="16"/>
  <c r="EY23" i="16"/>
  <c r="FJ23" i="16"/>
  <c r="FK23" i="16"/>
  <c r="FZ23" i="16"/>
  <c r="C23" i="16"/>
  <c r="B23" i="16"/>
  <c r="I1" i="16"/>
  <c r="I2" i="16" s="1"/>
  <c r="J1" i="16"/>
  <c r="J2" i="16" s="1"/>
  <c r="K1" i="16"/>
  <c r="K2" i="16" s="1"/>
  <c r="L1" i="16"/>
  <c r="L2" i="16" s="1"/>
  <c r="M1" i="16"/>
  <c r="M2" i="16" s="1"/>
  <c r="N1" i="16"/>
  <c r="N2" i="16" s="1"/>
  <c r="O1" i="16"/>
  <c r="O2" i="16" s="1"/>
  <c r="P1" i="16"/>
  <c r="P2" i="16" s="1"/>
  <c r="Q1" i="16"/>
  <c r="Q2" i="16" s="1"/>
  <c r="R1" i="16"/>
  <c r="R2" i="16" s="1"/>
  <c r="S1" i="16"/>
  <c r="S2" i="16" s="1"/>
  <c r="T1" i="16"/>
  <c r="T2" i="16" s="1"/>
  <c r="U1" i="16"/>
  <c r="U2" i="16" s="1"/>
  <c r="V1" i="16"/>
  <c r="V2" i="16" s="1"/>
  <c r="W1" i="16"/>
  <c r="W2" i="16" s="1"/>
  <c r="X1" i="16"/>
  <c r="X2" i="16" s="1"/>
  <c r="Y1" i="16"/>
  <c r="Y2" i="16" s="1"/>
  <c r="Z1" i="16"/>
  <c r="Z2" i="16" s="1"/>
  <c r="AA1" i="16"/>
  <c r="AA2" i="16" s="1"/>
  <c r="AB1" i="16"/>
  <c r="AB2" i="16" s="1"/>
  <c r="AC1" i="16"/>
  <c r="AC2" i="16" s="1"/>
  <c r="AD1" i="16"/>
  <c r="AD2" i="16" s="1"/>
  <c r="AE1" i="16"/>
  <c r="AE2" i="16" s="1"/>
  <c r="AF1" i="16"/>
  <c r="AF2" i="16" s="1"/>
  <c r="AG1" i="16"/>
  <c r="AG2" i="16" s="1"/>
  <c r="AH1" i="16"/>
  <c r="AH2" i="16" s="1"/>
  <c r="AI1" i="16"/>
  <c r="AI2" i="16" s="1"/>
  <c r="AJ1" i="16"/>
  <c r="AJ2" i="16" s="1"/>
  <c r="AK1" i="16"/>
  <c r="AK2" i="16" s="1"/>
  <c r="AL1" i="16"/>
  <c r="AL2" i="16" s="1"/>
  <c r="AM1" i="16"/>
  <c r="AM2" i="16" s="1"/>
  <c r="AN1" i="16"/>
  <c r="AN2" i="16" s="1"/>
  <c r="AO1" i="16"/>
  <c r="AO2" i="16" s="1"/>
  <c r="AP1" i="16"/>
  <c r="AP2" i="16" s="1"/>
  <c r="AQ1" i="16"/>
  <c r="AQ2" i="16" s="1"/>
  <c r="AR1" i="16"/>
  <c r="AR2" i="16" s="1"/>
  <c r="AS1" i="16"/>
  <c r="AT1" i="16"/>
  <c r="AT2" i="16" s="1"/>
  <c r="AU1" i="16"/>
  <c r="AU2" i="16" s="1"/>
  <c r="AV1" i="16"/>
  <c r="AV2" i="16" s="1"/>
  <c r="AW1" i="16"/>
  <c r="AW2" i="16" s="1"/>
  <c r="AX1" i="16"/>
  <c r="AX2" i="16" s="1"/>
  <c r="AY1" i="16"/>
  <c r="AY2" i="16" s="1"/>
  <c r="AZ1" i="16"/>
  <c r="AZ2" i="16" s="1"/>
  <c r="BA1" i="16"/>
  <c r="BA2" i="16" s="1"/>
  <c r="BB1" i="16"/>
  <c r="BC1" i="16"/>
  <c r="BC2" i="16" s="1"/>
  <c r="BD1" i="16"/>
  <c r="BD2" i="16" s="1"/>
  <c r="BE1" i="16"/>
  <c r="BE2" i="16" s="1"/>
  <c r="BF1" i="16"/>
  <c r="BF2" i="16" s="1"/>
  <c r="BG1" i="16"/>
  <c r="BG2" i="16" s="1"/>
  <c r="BH1" i="16"/>
  <c r="BH2" i="16" s="1"/>
  <c r="BI1" i="16"/>
  <c r="BI2" i="16" s="1"/>
  <c r="BJ1" i="16"/>
  <c r="BK1" i="16"/>
  <c r="BK2" i="16" s="1"/>
  <c r="BL1" i="16"/>
  <c r="BL2" i="16" s="1"/>
  <c r="BM1" i="16"/>
  <c r="BM2" i="16" s="1"/>
  <c r="BN1" i="16"/>
  <c r="BN2" i="16" s="1"/>
  <c r="BO1" i="16"/>
  <c r="BO2" i="16" s="1"/>
  <c r="BP1" i="16"/>
  <c r="BP2" i="16" s="1"/>
  <c r="BQ1" i="16"/>
  <c r="BQ2" i="16" s="1"/>
  <c r="BR1" i="16"/>
  <c r="BR2" i="16" s="1"/>
  <c r="BS1" i="16"/>
  <c r="BS2" i="16" s="1"/>
  <c r="BT1" i="16"/>
  <c r="BT2" i="16" s="1"/>
  <c r="BU1" i="16"/>
  <c r="BU2" i="16" s="1"/>
  <c r="BV1" i="16"/>
  <c r="BV2" i="16" s="1"/>
  <c r="BW1" i="16"/>
  <c r="BW2" i="16" s="1"/>
  <c r="BX1" i="16"/>
  <c r="BX2" i="16" s="1"/>
  <c r="BY1" i="16"/>
  <c r="BY2" i="16" s="1"/>
  <c r="BZ1" i="16"/>
  <c r="CA1" i="16"/>
  <c r="CA2" i="16" s="1"/>
  <c r="CB1" i="16"/>
  <c r="CB2" i="16" s="1"/>
  <c r="CC1" i="16"/>
  <c r="CC2" i="16" s="1"/>
  <c r="CD1" i="16"/>
  <c r="CD2" i="16" s="1"/>
  <c r="CE1" i="16"/>
  <c r="CE2" i="16" s="1"/>
  <c r="CF1" i="16"/>
  <c r="CF2" i="16" s="1"/>
  <c r="CG1" i="16"/>
  <c r="CG2" i="16" s="1"/>
  <c r="CH1" i="16"/>
  <c r="CH2" i="16" s="1"/>
  <c r="CI1" i="16"/>
  <c r="CI2" i="16" s="1"/>
  <c r="CJ1" i="16"/>
  <c r="CJ2" i="16" s="1"/>
  <c r="CK1" i="16"/>
  <c r="CK2" i="16" s="1"/>
  <c r="CL1" i="16"/>
  <c r="CL2" i="16" s="1"/>
  <c r="CM1" i="16"/>
  <c r="CM2" i="16" s="1"/>
  <c r="CN1" i="16"/>
  <c r="CN2" i="16" s="1"/>
  <c r="CO1" i="16"/>
  <c r="CO2" i="16" s="1"/>
  <c r="CP1" i="16"/>
  <c r="CP2" i="16" s="1"/>
  <c r="CQ1" i="16"/>
  <c r="CQ2" i="16" s="1"/>
  <c r="CR1" i="16"/>
  <c r="CR2" i="16" s="1"/>
  <c r="CS1" i="16"/>
  <c r="CS2" i="16" s="1"/>
  <c r="CT1" i="16"/>
  <c r="CT2" i="16" s="1"/>
  <c r="CU1" i="16"/>
  <c r="CU2" i="16" s="1"/>
  <c r="CV1" i="16"/>
  <c r="CV2" i="16" s="1"/>
  <c r="CW1" i="16"/>
  <c r="CW2" i="16" s="1"/>
  <c r="CX1" i="16"/>
  <c r="CX2" i="16" s="1"/>
  <c r="CY1" i="16"/>
  <c r="CY2" i="16" s="1"/>
  <c r="CZ1" i="16"/>
  <c r="CZ2" i="16" s="1"/>
  <c r="DA1" i="16"/>
  <c r="DA2" i="16" s="1"/>
  <c r="DB1" i="16"/>
  <c r="DB2" i="16" s="1"/>
  <c r="DC1" i="16"/>
  <c r="DC2" i="16" s="1"/>
  <c r="DD1" i="16"/>
  <c r="DD2" i="16" s="1"/>
  <c r="DE1" i="16"/>
  <c r="DE2" i="16" s="1"/>
  <c r="DF1" i="16"/>
  <c r="DF2" i="16" s="1"/>
  <c r="AS2" i="16"/>
  <c r="BB2" i="16"/>
  <c r="BJ2" i="16"/>
  <c r="BZ2" i="16"/>
  <c r="DG1" i="16" l="1"/>
  <c r="DG2" i="16" s="1"/>
  <c r="DH1" i="16"/>
  <c r="DH2" i="16" s="1"/>
  <c r="DI1" i="16"/>
  <c r="DI2" i="16" s="1"/>
  <c r="DJ1" i="16"/>
  <c r="DJ2" i="16" s="1"/>
  <c r="DK1" i="16"/>
  <c r="DK2" i="16" s="1"/>
  <c r="DL1" i="16"/>
  <c r="DL2" i="16" s="1"/>
  <c r="DM1" i="16"/>
  <c r="DM2" i="16" s="1"/>
  <c r="DN1" i="16"/>
  <c r="DN2" i="16" s="1"/>
  <c r="DO1" i="16"/>
  <c r="DO2" i="16" s="1"/>
  <c r="DP1" i="16"/>
  <c r="DP2" i="16" s="1"/>
  <c r="DQ1" i="16"/>
  <c r="DQ2" i="16" s="1"/>
  <c r="DR1" i="16"/>
  <c r="DR2" i="16" s="1"/>
  <c r="DS1" i="16"/>
  <c r="DS2" i="16" s="1"/>
  <c r="DT1" i="16"/>
  <c r="DT2" i="16" s="1"/>
  <c r="DU1" i="16"/>
  <c r="DU2" i="16" s="1"/>
  <c r="DV1" i="16"/>
  <c r="DV2" i="16" s="1"/>
  <c r="DW1" i="16"/>
  <c r="DW2" i="16" s="1"/>
  <c r="DX1" i="16"/>
  <c r="DX2" i="16" s="1"/>
  <c r="DY1" i="16"/>
  <c r="DY2" i="16" s="1"/>
  <c r="DZ1" i="16"/>
  <c r="DZ2" i="16" s="1"/>
  <c r="EA1" i="16"/>
  <c r="EA2" i="16" s="1"/>
  <c r="EB1" i="16"/>
  <c r="EB2" i="16" s="1"/>
  <c r="EC1" i="16"/>
  <c r="EC2" i="16" s="1"/>
  <c r="ED1" i="16"/>
  <c r="ED2" i="16" s="1"/>
  <c r="EE1" i="16"/>
  <c r="EE2" i="16" s="1"/>
  <c r="EF1" i="16"/>
  <c r="EF2" i="16" s="1"/>
  <c r="EG1" i="16"/>
  <c r="EG2" i="16" s="1"/>
  <c r="EH1" i="16"/>
  <c r="EH2" i="16" s="1"/>
  <c r="EI1" i="16"/>
  <c r="EI2" i="16" s="1"/>
  <c r="EJ1" i="16"/>
  <c r="EJ2" i="16" s="1"/>
  <c r="EK1" i="16"/>
  <c r="EK2" i="16" s="1"/>
  <c r="EL1" i="16"/>
  <c r="EL2" i="16" s="1"/>
  <c r="EM1" i="16"/>
  <c r="EM2" i="16" s="1"/>
  <c r="EN1" i="16"/>
  <c r="EN2" i="16" s="1"/>
  <c r="EO1" i="16"/>
  <c r="EO2" i="16" s="1"/>
  <c r="EP1" i="16"/>
  <c r="EP2" i="16" s="1"/>
  <c r="EQ1" i="16"/>
  <c r="EQ2" i="16" s="1"/>
  <c r="ER1" i="16"/>
  <c r="ER2" i="16" s="1"/>
  <c r="ES1" i="16"/>
  <c r="ES2" i="16" s="1"/>
  <c r="ET1" i="16"/>
  <c r="ET2" i="16" s="1"/>
  <c r="EU1" i="16"/>
  <c r="EU2" i="16" s="1"/>
  <c r="EV1" i="16"/>
  <c r="EV2" i="16" s="1"/>
  <c r="EW1" i="16"/>
  <c r="EW2" i="16" s="1"/>
  <c r="EX1" i="16"/>
  <c r="EX2" i="16" s="1"/>
  <c r="EY1" i="16"/>
  <c r="EY2" i="16" s="1"/>
  <c r="EZ1" i="16"/>
  <c r="EZ2" i="16" s="1"/>
  <c r="FA1" i="16"/>
  <c r="FA2" i="16" s="1"/>
  <c r="FB1" i="16"/>
  <c r="FB2" i="16" s="1"/>
  <c r="FC1" i="16"/>
  <c r="FC2" i="16" s="1"/>
  <c r="FD1" i="16"/>
  <c r="FD2" i="16" s="1"/>
  <c r="FE1" i="16"/>
  <c r="FE2" i="16" s="1"/>
  <c r="FF1" i="16"/>
  <c r="FF2" i="16" s="1"/>
  <c r="FG1" i="16"/>
  <c r="FG2" i="16" s="1"/>
  <c r="FH1" i="16"/>
  <c r="FH2" i="16" s="1"/>
  <c r="FI1" i="16"/>
  <c r="FI2" i="16" s="1"/>
  <c r="FJ1" i="16"/>
  <c r="FJ2" i="16" s="1"/>
  <c r="FK1" i="16"/>
  <c r="FK2" i="16" s="1"/>
  <c r="FL1" i="16"/>
  <c r="FL2" i="16" s="1"/>
  <c r="FM1" i="16"/>
  <c r="FM2" i="16" s="1"/>
  <c r="FN1" i="16"/>
  <c r="FN2" i="16" s="1"/>
  <c r="FO1" i="16"/>
  <c r="FO2" i="16" s="1"/>
  <c r="FP1" i="16"/>
  <c r="FP2" i="16" s="1"/>
  <c r="FQ1" i="16"/>
  <c r="FQ2" i="16" s="1"/>
  <c r="FR1" i="16"/>
  <c r="FR2" i="16" s="1"/>
  <c r="FS1" i="16"/>
  <c r="FS2" i="16" s="1"/>
  <c r="FT1" i="16"/>
  <c r="FT2" i="16" s="1"/>
  <c r="FU1" i="16"/>
  <c r="FU2" i="16" s="1"/>
  <c r="FV1" i="16"/>
  <c r="FV2" i="16" s="1"/>
  <c r="FW1" i="16"/>
  <c r="FW2" i="16" s="1"/>
  <c r="FX1" i="16"/>
  <c r="FX2" i="16" s="1"/>
  <c r="FY1" i="16"/>
  <c r="FY2" i="16" s="1"/>
  <c r="FZ1" i="16"/>
  <c r="FZ2" i="16" s="1"/>
  <c r="GA1" i="16"/>
  <c r="GA2" i="16" s="1"/>
  <c r="GB1" i="16"/>
  <c r="GB2" i="16" s="1"/>
  <c r="GC1" i="16"/>
  <c r="GC2" i="16" s="1"/>
  <c r="GD1" i="16"/>
  <c r="GD2" i="16" s="1"/>
  <c r="GE1" i="16"/>
  <c r="GE2" i="16" s="1"/>
  <c r="GF1" i="16"/>
  <c r="GF2" i="16" s="1"/>
  <c r="GG1" i="16"/>
  <c r="GG2" i="16" s="1"/>
  <c r="GH1" i="16"/>
  <c r="GH2" i="16" s="1"/>
  <c r="GI1" i="16"/>
  <c r="GI2" i="16" s="1"/>
  <c r="GJ1" i="16"/>
  <c r="GJ2" i="16" s="1"/>
  <c r="GK1" i="16"/>
  <c r="GK2" i="16" s="1"/>
  <c r="GL1" i="16"/>
  <c r="GL2" i="16" s="1"/>
  <c r="GM1" i="16"/>
  <c r="GM2" i="16" s="1"/>
  <c r="GN1" i="16"/>
  <c r="GN2" i="16" s="1"/>
  <c r="GO1" i="16"/>
  <c r="GO2" i="16" s="1"/>
  <c r="GP1" i="16"/>
  <c r="GP2" i="16" s="1"/>
  <c r="GQ1" i="16"/>
  <c r="GQ2" i="16" s="1"/>
  <c r="GR1" i="16"/>
  <c r="GR2" i="16" s="1"/>
  <c r="GS1" i="16"/>
  <c r="GS2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 xml:space="preserve">TNC:
</t>
        </r>
        <r>
          <rPr>
            <sz val="9"/>
            <color indexed="8"/>
            <rFont val="Tahoma"/>
            <family val="2"/>
          </rPr>
          <t>Bitte pro Maßnahme eine Spalte ausfüllen und in dieser Zeile die Maßnahmebezeichnung / Titel eintragen, der uf dem Maßnahnezertifikat angezeigt werden soll</t>
        </r>
      </text>
    </comment>
    <comment ref="A19" authorId="0" shapeId="0" xr:uid="{00000000-0006-0000-0100-000002000000}">
      <text>
        <r>
          <rPr>
            <b/>
            <sz val="8"/>
            <color indexed="8"/>
            <rFont val="Tahoma"/>
            <family val="2"/>
          </rPr>
          <t xml:space="preserve">TNC:
</t>
        </r>
        <r>
          <rPr>
            <sz val="9"/>
            <color indexed="8"/>
            <rFont val="Tahoma"/>
            <family val="2"/>
          </rPr>
          <t>Bei Maßnahmen im Klassenverband ist der Standard 12 Teilnehmer, Abweichung nur mit besonderen Gründen möglich</t>
        </r>
        <r>
          <rPr>
            <b/>
            <sz val="8"/>
            <color indexed="8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<sst xmlns="http://schemas.openxmlformats.org/spreadsheetml/2006/main" count="88" uniqueCount="76">
  <si>
    <t>Anzahl der kalkulierten Teilnehmer pro Maßnahme</t>
  </si>
  <si>
    <t>Zertifikatsnummer</t>
  </si>
  <si>
    <t>Revision</t>
  </si>
  <si>
    <t>Änderungen</t>
  </si>
  <si>
    <t>Maßnahmebezeichnung / Titel
(Ausgabe auf dem Zertifikat)</t>
  </si>
  <si>
    <t xml:space="preserve">geändert von </t>
  </si>
  <si>
    <t>geprüft von</t>
  </si>
  <si>
    <t>Büßen</t>
  </si>
  <si>
    <t>Garroth</t>
  </si>
  <si>
    <r>
      <t xml:space="preserve">Nr. des </t>
    </r>
    <r>
      <rPr>
        <b/>
        <sz val="12"/>
        <color theme="1"/>
        <rFont val="Calibri"/>
        <family val="2"/>
        <scheme val="minor"/>
      </rPr>
      <t>Träger</t>
    </r>
    <r>
      <rPr>
        <sz val="12"/>
        <color theme="1"/>
        <rFont val="Calibri"/>
        <family val="2"/>
        <scheme val="minor"/>
      </rPr>
      <t>zertifikates:</t>
    </r>
  </si>
  <si>
    <t>Trägerzertifkat gültig bis:</t>
  </si>
  <si>
    <t>Inhalte der Maßnahme (in Stichpunkten)</t>
  </si>
  <si>
    <t>Maßnahmeziel</t>
  </si>
  <si>
    <t>Heranführung an eine selbständige Tätigkeit</t>
  </si>
  <si>
    <t>Stabilisierung einer Beschäftigungsaufnahme</t>
  </si>
  <si>
    <t>Heranführung an den Ausbildungs- und Arbeitsmarkt sowie Feststellung, Verringerung oder Beseitigung von Vermittlungshemmnissen</t>
  </si>
  <si>
    <t xml:space="preserve">Maßnahmebaustein </t>
  </si>
  <si>
    <t>Gesamtkosten der Maßnahme</t>
  </si>
  <si>
    <t>Unterauftragsvergabe von mehr als 10% der gesamten Unterrichtseinheiten</t>
  </si>
  <si>
    <t>Maßnahmebaustein</t>
  </si>
  <si>
    <t>ja</t>
  </si>
  <si>
    <t>nein</t>
  </si>
  <si>
    <t>Einzelmaßnahme</t>
  </si>
  <si>
    <t>Gruppenmaßnahme</t>
  </si>
  <si>
    <t>Laufende Nummer</t>
  </si>
  <si>
    <t>Maßnahme zur Aktivierung und beruflichen Eingliederung</t>
  </si>
  <si>
    <t>Maßnahme der beruflichen Weiterbildung</t>
  </si>
  <si>
    <t>Zielsetzung</t>
  </si>
  <si>
    <t xml:space="preserve">berufliche Kenntnisvermittlung in Wochen  </t>
  </si>
  <si>
    <t xml:space="preserve">Einzelmaßnahme oder Gruppenmaßnahme </t>
  </si>
  <si>
    <t>Bundes-Durchschnittskostensatz</t>
  </si>
  <si>
    <t>Maßnahmedauer in Unterrichtseinheiten (45 Minuten)</t>
  </si>
  <si>
    <t>Kostensatz pro Teilnehmer und UE  (45 Minuten)</t>
  </si>
  <si>
    <t>Antrag auf Kostenzustimmung bei der Bundesagentur für Arbeit</t>
  </si>
  <si>
    <t>Bildungsträger:</t>
  </si>
  <si>
    <t>BDKS+25%</t>
  </si>
  <si>
    <t>zugelassene Standorte an denen die Maßnahme durchgeführt werden soll</t>
  </si>
  <si>
    <r>
      <t xml:space="preserve">Referenzauswahl </t>
    </r>
    <r>
      <rPr>
        <b/>
        <sz val="10"/>
        <color rgb="FFFF0000"/>
        <rFont val="Arial"/>
        <family val="2"/>
      </rPr>
      <t>(wird vom Auditor ausgewählt)</t>
    </r>
  </si>
  <si>
    <t>00/04.2023</t>
  </si>
  <si>
    <t>Neueinführung</t>
  </si>
  <si>
    <t>Die Vollprüfungen können durchgeführt werden
wenn nicht, steht unter den Anmerkungen was noch fehlt</t>
  </si>
  <si>
    <t>Ergebnis der Teilprüfungen</t>
  </si>
  <si>
    <t>2) Liegen alle nötigen Berechtigungen vor (auch bei Unterauftragsnehmern)</t>
  </si>
  <si>
    <t>ggf. Anmerkungen</t>
  </si>
  <si>
    <t xml:space="preserve">Bewertung  </t>
  </si>
  <si>
    <t>Anforderungen</t>
  </si>
  <si>
    <t>3) Stimmt das Maßnahmeziel und der dazugehörige Kostensatz</t>
  </si>
  <si>
    <t xml:space="preserve">4) Die maximale Dauer für Praktika und die Vermittlung von beruflichen Kenntnissen bei einem Arbeitgeber ist berücksichtigt </t>
  </si>
  <si>
    <t>5) Sonstiges</t>
  </si>
  <si>
    <t>Ansprechpartner:</t>
  </si>
  <si>
    <t>Datum:</t>
  </si>
  <si>
    <t>Wirtschaftszweig</t>
  </si>
  <si>
    <t xml:space="preserve">gewerblich / technisch </t>
  </si>
  <si>
    <t>kaufmännisch</t>
  </si>
  <si>
    <t>unternehmensbezogene Dienstleistung</t>
  </si>
  <si>
    <t>personenbezogene und soziale Dienstleistung</t>
  </si>
  <si>
    <t>nicht zutreffend</t>
  </si>
  <si>
    <t>Maßnahmeform</t>
  </si>
  <si>
    <t>Präsenzmaßnahme</t>
  </si>
  <si>
    <t>kombinierte (hybride) Maßnahme</t>
  </si>
  <si>
    <t>digitale (virtuelle) Maßnahme</t>
  </si>
  <si>
    <t xml:space="preserve">Personenkreis nach § 45 Abs. 8 SGB III </t>
  </si>
  <si>
    <t xml:space="preserve">Unterauftragsvergabe </t>
  </si>
  <si>
    <t>Name (Auditor/-in) + Unterschrift (Auditor/-in)</t>
  </si>
  <si>
    <t>Datum + Audit-Nr. (ZA)</t>
  </si>
  <si>
    <t>01/09.2023</t>
  </si>
  <si>
    <t>Ergänzung Reiter Teilprüfungen um ZA</t>
  </si>
  <si>
    <t>Maßnahme nach § 16k SGB II</t>
  </si>
  <si>
    <t>Braun</t>
  </si>
  <si>
    <t>Aufnahme §16k</t>
  </si>
  <si>
    <t>Maßnahmeteile bei einem Arbeitgeber in Wochen</t>
  </si>
  <si>
    <t>Stunden für Asynchrone Maßnahmeteile</t>
  </si>
  <si>
    <t>1) Sind alle gesetzlichen Voraussetzungen erfüllt (insbesondere Finanzierungsicherstellung bei verkürzten Ausbildungen)</t>
  </si>
  <si>
    <t>Ergänzung asynchrone Unterrichtsanteile</t>
  </si>
  <si>
    <t>03/02.2026</t>
  </si>
  <si>
    <t>02/07.2025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</si>
</sst>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_([$€]* #,##0.00_);_([$€]* \(#,##0.00\);_([$€]* \-??_);_(@_)"/>
    <numFmt numFmtId="166" formatCode="_(\$* #,##0.00_);_(\$* \(#,##0.00\);_(\$* \-??_);_(@_)"/>
    <numFmt numFmtId="167" formatCode="General&quot; UE&quot;"/>
    <numFmt numFmtId="168" formatCode="General&quot; Minuten&quot;"/>
    <numFmt numFmtId="169" formatCode="&quot;Ja&quot;;&quot;Ja&quot;;&quot;Nein&quot;"/>
    <numFmt numFmtId="170" formatCode="@\ *."/>
    <numFmt numFmtId="171" formatCode="0.0_)"/>
    <numFmt numFmtId="172" formatCode="\ @\ *."/>
    <numFmt numFmtId="173" formatCode="\+#\ ###\ ##0;\-\ #\ ###\ ##0;\-"/>
    <numFmt numFmtId="174" formatCode="* &quot;[&quot;#0&quot;]&quot;"/>
    <numFmt numFmtId="175" formatCode="*+\ #\ ###\ ###\ ##0.0;\-\ #\ ###\ ###\ ##0.0;* &quot;&quot;\-&quot;&quot;"/>
    <numFmt numFmtId="176" formatCode="\+\ #\ ###\ ###\ ##0.0;\-\ #\ ###\ ###\ ##0.0;* &quot;&quot;\-&quot;&quot;"/>
    <numFmt numFmtId="177" formatCode="* &quot;[&quot;#0\ \ &quot;]&quot;"/>
    <numFmt numFmtId="178" formatCode="##\ ###\ ##0"/>
    <numFmt numFmtId="179" formatCode="#\ ###\ ###"/>
    <numFmt numFmtId="180" formatCode="#\ ###\ ##0.0;\-\ #\ ###\ ##0.0;\-"/>
    <numFmt numFmtId="181" formatCode="#,##0.0"/>
    <numFmt numFmtId="182" formatCode="#,##0.00\ &quot;€&quot;"/>
    <numFmt numFmtId="183" formatCode="General\ &quot;Wochen&quot;"/>
    <numFmt numFmtId="184" formatCode="General\ &quot;Teilnehmer*innen&quot;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b/>
      <sz val="8"/>
      <color indexed="8"/>
      <name val="Tahoma"/>
      <family val="2"/>
    </font>
    <font>
      <i/>
      <sz val="10"/>
      <color indexed="8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0"/>
      <name val="Times New Roman"/>
      <family val="1"/>
      <charset val="204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6"/>
      <name val="Arial"/>
      <family val="2"/>
    </font>
    <font>
      <sz val="7.5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C0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1" applyNumberFormat="0" applyAlignment="0" applyProtection="0"/>
    <xf numFmtId="0" fontId="6" fillId="20" borderId="2" applyNumberFormat="0" applyAlignment="0" applyProtection="0"/>
    <xf numFmtId="0" fontId="7" fillId="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164" fontId="26" fillId="0" borderId="0" applyFill="0" applyBorder="0" applyAlignment="0" applyProtection="0"/>
    <xf numFmtId="165" fontId="26" fillId="0" borderId="0" applyFill="0" applyBorder="0" applyAlignment="0" applyProtection="0"/>
    <xf numFmtId="0" fontId="10" fillId="4" borderId="0" applyNumberFormat="0" applyBorder="0" applyAlignment="0" applyProtection="0"/>
    <xf numFmtId="0" fontId="11" fillId="21" borderId="0" applyNumberFormat="0" applyBorder="0" applyAlignment="0" applyProtection="0"/>
    <xf numFmtId="0" fontId="26" fillId="22" borderId="4" applyNumberFormat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0" fontId="12" fillId="3" borderId="0" applyNumberFormat="0" applyBorder="0" applyAlignment="0" applyProtection="0"/>
    <xf numFmtId="0" fontId="26" fillId="0" borderId="0"/>
    <xf numFmtId="0" fontId="13" fillId="0" borderId="0"/>
    <xf numFmtId="0" fontId="3" fillId="0" borderId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" fillId="0" borderId="8" applyNumberFormat="0" applyFill="0" applyAlignment="0" applyProtection="0"/>
    <xf numFmtId="166" fontId="26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23" borderId="9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170" fontId="34" fillId="0" borderId="0"/>
    <xf numFmtId="49" fontId="34" fillId="0" borderId="0"/>
    <xf numFmtId="171" fontId="26" fillId="0" borderId="0">
      <alignment horizontal="center"/>
    </xf>
    <xf numFmtId="172" fontId="34" fillId="0" borderId="0"/>
    <xf numFmtId="173" fontId="26" fillId="0" borderId="0"/>
    <xf numFmtId="174" fontId="26" fillId="0" borderId="0"/>
    <xf numFmtId="175" fontId="26" fillId="0" borderId="0"/>
    <xf numFmtId="176" fontId="26" fillId="0" borderId="0">
      <alignment horizontal="center"/>
    </xf>
    <xf numFmtId="177" fontId="26" fillId="0" borderId="0">
      <alignment horizontal="center"/>
    </xf>
    <xf numFmtId="178" fontId="26" fillId="0" borderId="0">
      <alignment horizontal="center"/>
    </xf>
    <xf numFmtId="179" fontId="26" fillId="0" borderId="0">
      <alignment horizontal="center"/>
    </xf>
    <xf numFmtId="180" fontId="26" fillId="0" borderId="0">
      <alignment horizontal="center"/>
    </xf>
    <xf numFmtId="0" fontId="35" fillId="0" borderId="11" applyFont="0" applyBorder="0" applyAlignment="0"/>
    <xf numFmtId="1" fontId="21" fillId="24" borderId="12">
      <alignment horizontal="right"/>
    </xf>
    <xf numFmtId="181" fontId="36" fillId="0" borderId="0">
      <alignment horizontal="center" vertical="center"/>
    </xf>
    <xf numFmtId="0" fontId="26" fillId="0" borderId="0" applyNumberFormat="0" applyFill="0" applyBorder="0" applyAlignment="0" applyProtection="0"/>
    <xf numFmtId="0" fontId="39" fillId="0" borderId="0"/>
    <xf numFmtId="44" fontId="39" fillId="0" borderId="0" applyFont="0" applyFill="0" applyBorder="0" applyAlignment="0" applyProtection="0"/>
    <xf numFmtId="183" fontId="26" fillId="30" borderId="13"/>
    <xf numFmtId="1" fontId="26" fillId="30" borderId="13"/>
    <xf numFmtId="0" fontId="1" fillId="0" borderId="0"/>
  </cellStyleXfs>
  <cellXfs count="128">
    <xf numFmtId="0" fontId="0" fillId="0" borderId="0" xfId="0"/>
    <xf numFmtId="0" fontId="13" fillId="0" borderId="0" xfId="39" applyAlignment="1">
      <alignment wrapText="1"/>
    </xf>
    <xf numFmtId="0" fontId="24" fillId="0" borderId="0" xfId="0" applyFont="1"/>
    <xf numFmtId="0" fontId="23" fillId="0" borderId="0" xfId="39" applyFont="1" applyAlignment="1">
      <alignment wrapText="1"/>
    </xf>
    <xf numFmtId="168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/>
    <xf numFmtId="0" fontId="0" fillId="0" borderId="0" xfId="0" applyAlignment="1">
      <alignment vertical="top" wrapText="1"/>
    </xf>
    <xf numFmtId="49" fontId="40" fillId="0" borderId="0" xfId="0" applyNumberFormat="1" applyFont="1" applyAlignment="1">
      <alignment vertical="top"/>
    </xf>
    <xf numFmtId="0" fontId="40" fillId="0" borderId="0" xfId="0" applyFont="1" applyAlignment="1">
      <alignment vertical="top" wrapText="1"/>
    </xf>
    <xf numFmtId="0" fontId="21" fillId="0" borderId="0" xfId="0" applyFont="1"/>
    <xf numFmtId="0" fontId="0" fillId="0" borderId="0" xfId="0" applyAlignment="1">
      <alignment wrapText="1"/>
    </xf>
    <xf numFmtId="0" fontId="21" fillId="25" borderId="13" xfId="0" applyFont="1" applyFill="1" applyBorder="1" applyAlignment="1">
      <alignment vertical="center" wrapText="1"/>
    </xf>
    <xf numFmtId="0" fontId="25" fillId="25" borderId="13" xfId="40" applyFont="1" applyFill="1" applyBorder="1" applyAlignment="1">
      <alignment horizontal="left" vertical="center" wrapText="1"/>
    </xf>
    <xf numFmtId="0" fontId="21" fillId="25" borderId="13" xfId="0" applyFont="1" applyFill="1" applyBorder="1" applyAlignment="1">
      <alignment wrapText="1"/>
    </xf>
    <xf numFmtId="0" fontId="21" fillId="26" borderId="0" xfId="0" applyFont="1" applyFill="1"/>
    <xf numFmtId="183" fontId="26" fillId="30" borderId="13" xfId="71" applyProtection="1">
      <protection locked="0"/>
    </xf>
    <xf numFmtId="164" fontId="33" fillId="30" borderId="13" xfId="30" applyFont="1" applyFill="1" applyBorder="1" applyAlignment="1" applyProtection="1">
      <alignment vertical="center"/>
      <protection locked="0"/>
    </xf>
    <xf numFmtId="182" fontId="0" fillId="30" borderId="13" xfId="0" applyNumberFormat="1" applyFill="1" applyBorder="1"/>
    <xf numFmtId="0" fontId="0" fillId="30" borderId="13" xfId="0" applyFill="1" applyBorder="1" applyAlignment="1">
      <alignment horizontal="right"/>
    </xf>
    <xf numFmtId="0" fontId="0" fillId="30" borderId="13" xfId="0" applyFill="1" applyBorder="1" applyAlignment="1" applyProtection="1">
      <alignment horizontal="right"/>
      <protection locked="0"/>
    </xf>
    <xf numFmtId="0" fontId="21" fillId="31" borderId="13" xfId="0" applyFont="1" applyFill="1" applyBorder="1" applyAlignment="1">
      <alignment wrapText="1"/>
    </xf>
    <xf numFmtId="0" fontId="21" fillId="31" borderId="13" xfId="0" applyFont="1" applyFill="1" applyBorder="1" applyAlignment="1">
      <alignment vertical="center" wrapText="1"/>
    </xf>
    <xf numFmtId="0" fontId="25" fillId="31" borderId="13" xfId="40" applyFont="1" applyFill="1" applyBorder="1" applyAlignment="1">
      <alignment horizontal="left" vertical="center" wrapText="1"/>
    </xf>
    <xf numFmtId="0" fontId="21" fillId="31" borderId="13" xfId="0" applyFont="1" applyFill="1" applyBorder="1" applyAlignment="1">
      <alignment horizontal="left" vertical="center" wrapText="1"/>
    </xf>
    <xf numFmtId="0" fontId="25" fillId="31" borderId="13" xfId="40" applyFont="1" applyFill="1" applyBorder="1" applyAlignment="1">
      <alignment horizontal="left" vertical="center"/>
    </xf>
    <xf numFmtId="0" fontId="21" fillId="31" borderId="13" xfId="40" applyFont="1" applyFill="1" applyBorder="1" applyAlignment="1">
      <alignment horizontal="left" vertical="center" wrapText="1"/>
    </xf>
    <xf numFmtId="49" fontId="21" fillId="31" borderId="13" xfId="51" applyNumberFormat="1" applyFont="1" applyFill="1" applyBorder="1" applyAlignment="1" applyProtection="1">
      <alignment horizontal="left" vertical="center" wrapText="1"/>
    </xf>
    <xf numFmtId="184" fontId="26" fillId="30" borderId="13" xfId="72" applyNumberFormat="1" applyProtection="1">
      <protection locked="0"/>
    </xf>
    <xf numFmtId="169" fontId="25" fillId="20" borderId="0" xfId="39" applyNumberFormat="1" applyFont="1" applyFill="1" applyAlignment="1">
      <alignment horizontal="center"/>
    </xf>
    <xf numFmtId="169" fontId="13" fillId="0" borderId="0" xfId="39" applyNumberFormat="1" applyAlignment="1">
      <alignment horizontal="right"/>
    </xf>
    <xf numFmtId="168" fontId="0" fillId="0" borderId="0" xfId="0" applyNumberFormat="1" applyAlignment="1">
      <alignment horizontal="right"/>
    </xf>
    <xf numFmtId="0" fontId="21" fillId="20" borderId="0" xfId="0" applyFont="1" applyFill="1"/>
    <xf numFmtId="0" fontId="25" fillId="20" borderId="0" xfId="39" applyFont="1" applyFill="1" applyAlignment="1">
      <alignment horizontal="center"/>
    </xf>
    <xf numFmtId="0" fontId="0" fillId="21" borderId="0" xfId="0" applyFill="1"/>
    <xf numFmtId="0" fontId="13" fillId="0" borderId="0" xfId="39"/>
    <xf numFmtId="14" fontId="0" fillId="7" borderId="0" xfId="0" applyNumberFormat="1" applyFill="1"/>
    <xf numFmtId="164" fontId="37" fillId="30" borderId="13" xfId="30" applyFont="1" applyFill="1" applyBorder="1" applyAlignment="1" applyProtection="1">
      <alignment vertical="center"/>
      <protection locked="0"/>
    </xf>
    <xf numFmtId="0" fontId="21" fillId="30" borderId="13" xfId="0" applyFont="1" applyFill="1" applyBorder="1" applyAlignment="1">
      <alignment horizontal="right"/>
    </xf>
    <xf numFmtId="0" fontId="0" fillId="0" borderId="0" xfId="0" applyAlignment="1">
      <alignment vertical="center"/>
    </xf>
    <xf numFmtId="0" fontId="0" fillId="29" borderId="0" xfId="0" applyFill="1"/>
    <xf numFmtId="0" fontId="21" fillId="0" borderId="0" xfId="0" applyFont="1" applyAlignment="1">
      <alignment vertical="center"/>
    </xf>
    <xf numFmtId="0" fontId="21" fillId="29" borderId="0" xfId="0" applyFont="1" applyFill="1" applyAlignment="1">
      <alignment horizontal="left" vertical="top"/>
    </xf>
    <xf numFmtId="0" fontId="21" fillId="29" borderId="0" xfId="0" applyFont="1" applyFill="1" applyAlignment="1">
      <alignment vertical="center"/>
    </xf>
    <xf numFmtId="0" fontId="0" fillId="29" borderId="0" xfId="0" applyFill="1" applyAlignment="1">
      <alignment vertical="center"/>
    </xf>
    <xf numFmtId="0" fontId="21" fillId="0" borderId="0" xfId="0" applyFont="1" applyAlignment="1">
      <alignment horizontal="left" vertical="top"/>
    </xf>
    <xf numFmtId="0" fontId="21" fillId="29" borderId="0" xfId="0" applyFont="1" applyFill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5" fillId="33" borderId="0" xfId="39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0" borderId="13" xfId="0" applyFill="1" applyBorder="1" applyAlignment="1">
      <alignment horizontal="center"/>
    </xf>
    <xf numFmtId="183" fontId="3" fillId="30" borderId="13" xfId="40" applyNumberFormat="1" applyFill="1" applyBorder="1" applyProtection="1">
      <protection locked="0"/>
    </xf>
    <xf numFmtId="0" fontId="21" fillId="0" borderId="0" xfId="0" applyFont="1" applyAlignment="1">
      <alignment wrapText="1"/>
    </xf>
    <xf numFmtId="0" fontId="0" fillId="0" borderId="0" xfId="0" applyProtection="1">
      <protection locked="0"/>
    </xf>
    <xf numFmtId="9" fontId="26" fillId="0" borderId="0" xfId="35" applyBorder="1" applyProtection="1"/>
    <xf numFmtId="0" fontId="0" fillId="30" borderId="13" xfId="0" applyFill="1" applyBorder="1" applyAlignment="1" applyProtection="1">
      <alignment horizontal="right" wrapText="1"/>
      <protection locked="0"/>
    </xf>
    <xf numFmtId="0" fontId="0" fillId="30" borderId="13" xfId="0" applyFill="1" applyBorder="1" applyAlignment="1" applyProtection="1">
      <alignment wrapText="1"/>
      <protection locked="0"/>
    </xf>
    <xf numFmtId="0" fontId="21" fillId="25" borderId="13" xfId="0" applyFont="1" applyFill="1" applyBorder="1" applyAlignment="1">
      <alignment horizontal="left" vertical="center" wrapText="1"/>
    </xf>
    <xf numFmtId="0" fontId="25" fillId="32" borderId="13" xfId="40" applyFont="1" applyFill="1" applyBorder="1" applyAlignment="1">
      <alignment horizontal="left" vertical="center" wrapText="1"/>
    </xf>
    <xf numFmtId="0" fontId="0" fillId="30" borderId="13" xfId="0" applyFill="1" applyBorder="1" applyAlignment="1" applyProtection="1">
      <alignment horizontal="right" vertical="center"/>
      <protection locked="0"/>
    </xf>
    <xf numFmtId="167" fontId="13" fillId="30" borderId="13" xfId="40" applyNumberFormat="1" applyFont="1" applyFill="1" applyBorder="1" applyAlignment="1" applyProtection="1">
      <alignment vertical="center"/>
      <protection locked="0"/>
    </xf>
    <xf numFmtId="0" fontId="0" fillId="30" borderId="13" xfId="0" applyFill="1" applyBorder="1" applyAlignment="1" applyProtection="1">
      <alignment horizontal="center"/>
      <protection locked="0"/>
    </xf>
    <xf numFmtId="0" fontId="13" fillId="30" borderId="13" xfId="40" applyFont="1" applyFill="1" applyBorder="1" applyAlignment="1" applyProtection="1">
      <alignment horizontal="right" vertical="center" wrapText="1"/>
      <protection locked="0"/>
    </xf>
    <xf numFmtId="49" fontId="26" fillId="0" borderId="0" xfId="38" applyNumberFormat="1"/>
    <xf numFmtId="0" fontId="26" fillId="0" borderId="0" xfId="38" applyAlignment="1">
      <alignment vertical="top" wrapText="1"/>
    </xf>
    <xf numFmtId="0" fontId="26" fillId="0" borderId="0" xfId="38"/>
    <xf numFmtId="0" fontId="1" fillId="0" borderId="0" xfId="73"/>
    <xf numFmtId="0" fontId="37" fillId="29" borderId="19" xfId="73" applyFont="1" applyFill="1" applyBorder="1" applyAlignment="1" applyProtection="1">
      <alignment vertical="center" wrapText="1"/>
      <protection locked="0"/>
    </xf>
    <xf numFmtId="14" fontId="37" fillId="0" borderId="19" xfId="73" applyNumberFormat="1" applyFont="1" applyBorder="1" applyAlignment="1" applyProtection="1">
      <alignment vertical="center" wrapText="1"/>
      <protection locked="0"/>
    </xf>
    <xf numFmtId="0" fontId="37" fillId="34" borderId="20" xfId="73" applyFont="1" applyFill="1" applyBorder="1" applyAlignment="1">
      <alignment vertical="center" wrapText="1"/>
    </xf>
    <xf numFmtId="0" fontId="33" fillId="0" borderId="22" xfId="73" applyFont="1" applyBorder="1" applyProtection="1">
      <protection locked="0"/>
    </xf>
    <xf numFmtId="0" fontId="33" fillId="25" borderId="23" xfId="73" applyFont="1" applyFill="1" applyBorder="1" applyAlignment="1">
      <alignment vertical="center"/>
    </xf>
    <xf numFmtId="0" fontId="33" fillId="25" borderId="23" xfId="73" applyFont="1" applyFill="1" applyBorder="1" applyAlignment="1">
      <alignment vertical="center" wrapText="1"/>
    </xf>
    <xf numFmtId="0" fontId="33" fillId="25" borderId="23" xfId="73" applyFont="1" applyFill="1" applyBorder="1" applyAlignment="1">
      <alignment horizontal="left" wrapText="1"/>
    </xf>
    <xf numFmtId="0" fontId="40" fillId="0" borderId="0" xfId="73" applyFont="1"/>
    <xf numFmtId="0" fontId="37" fillId="34" borderId="15" xfId="73" applyFont="1" applyFill="1" applyBorder="1" applyAlignment="1">
      <alignment vertical="center"/>
    </xf>
    <xf numFmtId="0" fontId="37" fillId="34" borderId="10" xfId="73" applyFont="1" applyFill="1" applyBorder="1" applyAlignment="1">
      <alignment horizontal="left" vertical="center" wrapText="1"/>
    </xf>
    <xf numFmtId="0" fontId="37" fillId="34" borderId="14" xfId="73" applyFont="1" applyFill="1" applyBorder="1" applyAlignment="1">
      <alignment vertical="center"/>
    </xf>
    <xf numFmtId="0" fontId="26" fillId="34" borderId="13" xfId="38" applyFill="1" applyBorder="1" applyAlignment="1">
      <alignment vertical="center"/>
    </xf>
    <xf numFmtId="0" fontId="26" fillId="0" borderId="0" xfId="38" applyAlignment="1">
      <alignment vertical="center"/>
    </xf>
    <xf numFmtId="0" fontId="27" fillId="34" borderId="13" xfId="38" applyFont="1" applyFill="1" applyBorder="1" applyAlignment="1">
      <alignment vertical="center"/>
    </xf>
    <xf numFmtId="0" fontId="26" fillId="27" borderId="13" xfId="38" applyFill="1" applyBorder="1" applyAlignment="1" applyProtection="1">
      <alignment horizontal="left" vertical="center"/>
      <protection locked="0"/>
    </xf>
    <xf numFmtId="0" fontId="27" fillId="0" borderId="0" xfId="38" applyFont="1" applyAlignment="1">
      <alignment vertical="center"/>
    </xf>
    <xf numFmtId="0" fontId="26" fillId="29" borderId="0" xfId="38" applyFill="1"/>
    <xf numFmtId="0" fontId="21" fillId="29" borderId="0" xfId="38" applyFont="1" applyFill="1" applyAlignment="1">
      <alignment vertical="center"/>
    </xf>
    <xf numFmtId="0" fontId="21" fillId="29" borderId="0" xfId="38" applyFont="1" applyFill="1" applyAlignment="1">
      <alignment horizontal="left" vertical="top"/>
    </xf>
    <xf numFmtId="0" fontId="21" fillId="0" borderId="0" xfId="38" applyFont="1" applyAlignment="1">
      <alignment vertical="center"/>
    </xf>
    <xf numFmtId="0" fontId="26" fillId="29" borderId="0" xfId="38" applyFill="1" applyAlignment="1">
      <alignment vertical="center"/>
    </xf>
    <xf numFmtId="0" fontId="21" fillId="0" borderId="0" xfId="38" applyFont="1" applyAlignment="1">
      <alignment horizontal="left" vertical="top"/>
    </xf>
    <xf numFmtId="0" fontId="33" fillId="0" borderId="13" xfId="0" applyFont="1" applyBorder="1" applyProtection="1">
      <protection locked="0"/>
    </xf>
    <xf numFmtId="0" fontId="33" fillId="0" borderId="22" xfId="0" applyFont="1" applyBorder="1" applyProtection="1">
      <protection locked="0"/>
    </xf>
    <xf numFmtId="0" fontId="21" fillId="26" borderId="0" xfId="38" applyFont="1" applyFill="1"/>
    <xf numFmtId="0" fontId="26" fillId="0" borderId="0" xfId="38" applyAlignment="1">
      <alignment horizontal="right"/>
    </xf>
    <xf numFmtId="0" fontId="24" fillId="0" borderId="0" xfId="38" applyFont="1"/>
    <xf numFmtId="168" fontId="26" fillId="0" borderId="0" xfId="38" applyNumberFormat="1" applyAlignment="1">
      <alignment horizontal="right"/>
    </xf>
    <xf numFmtId="0" fontId="21" fillId="20" borderId="0" xfId="38" applyFont="1" applyFill="1"/>
    <xf numFmtId="0" fontId="26" fillId="0" borderId="0" xfId="38" applyAlignment="1">
      <alignment wrapText="1"/>
    </xf>
    <xf numFmtId="0" fontId="26" fillId="21" borderId="0" xfId="38" applyFill="1"/>
    <xf numFmtId="14" fontId="26" fillId="7" borderId="0" xfId="38" applyNumberFormat="1" applyFill="1"/>
    <xf numFmtId="168" fontId="26" fillId="0" borderId="0" xfId="38" applyNumberFormat="1"/>
    <xf numFmtId="9" fontId="26" fillId="0" borderId="0" xfId="36" applyBorder="1" applyProtection="1"/>
    <xf numFmtId="0" fontId="26" fillId="28" borderId="13" xfId="38" applyFill="1" applyBorder="1" applyAlignment="1">
      <alignment horizontal="right" vertical="center"/>
    </xf>
    <xf numFmtId="0" fontId="26" fillId="27" borderId="13" xfId="38" applyFill="1" applyBorder="1" applyAlignment="1">
      <alignment horizontal="center" vertical="center"/>
    </xf>
    <xf numFmtId="182" fontId="0" fillId="30" borderId="13" xfId="0" applyNumberFormat="1" applyFill="1" applyBorder="1" applyAlignment="1" applyProtection="1">
      <alignment wrapText="1"/>
      <protection locked="0"/>
    </xf>
    <xf numFmtId="0" fontId="26" fillId="29" borderId="0" xfId="38" applyFill="1" applyAlignment="1">
      <alignment horizontal="center" vertical="center" wrapText="1"/>
    </xf>
    <xf numFmtId="0" fontId="0" fillId="29" borderId="0" xfId="0" applyFill="1" applyAlignment="1">
      <alignment horizontal="right" vertical="center"/>
    </xf>
    <xf numFmtId="0" fontId="26" fillId="29" borderId="0" xfId="38" applyFill="1" applyAlignment="1">
      <alignment horizontal="right" vertical="center"/>
    </xf>
    <xf numFmtId="0" fontId="38" fillId="29" borderId="0" xfId="38" applyFont="1" applyFill="1" applyAlignment="1">
      <alignment horizontal="center" vertical="center"/>
    </xf>
    <xf numFmtId="0" fontId="26" fillId="28" borderId="13" xfId="38" applyFill="1" applyBorder="1" applyAlignment="1" applyProtection="1">
      <alignment vertical="center"/>
      <protection locked="0"/>
    </xf>
    <xf numFmtId="14" fontId="26" fillId="28" borderId="13" xfId="38" applyNumberFormat="1" applyFill="1" applyBorder="1" applyAlignment="1" applyProtection="1">
      <alignment vertical="center"/>
      <protection locked="0"/>
    </xf>
    <xf numFmtId="14" fontId="26" fillId="28" borderId="13" xfId="38" applyNumberFormat="1" applyFill="1" applyBorder="1" applyAlignment="1" applyProtection="1">
      <alignment horizontal="center" vertical="center"/>
      <protection locked="0"/>
    </xf>
    <xf numFmtId="14" fontId="26" fillId="29" borderId="0" xfId="38" applyNumberFormat="1" applyFill="1" applyAlignment="1">
      <alignment horizontal="center"/>
    </xf>
    <xf numFmtId="0" fontId="0" fillId="29" borderId="0" xfId="0" applyFill="1" applyAlignment="1">
      <alignment horizontal="right" vertical="center" wrapText="1"/>
    </xf>
    <xf numFmtId="0" fontId="0" fillId="29" borderId="0" xfId="0" applyFill="1" applyAlignment="1">
      <alignment horizontal="left" vertical="center" wrapText="1"/>
    </xf>
    <xf numFmtId="0" fontId="38" fillId="29" borderId="0" xfId="0" applyFont="1" applyFill="1" applyAlignment="1">
      <alignment horizontal="center" vertical="center"/>
    </xf>
    <xf numFmtId="0" fontId="0" fillId="29" borderId="0" xfId="0" applyFill="1" applyAlignment="1">
      <alignment horizontal="left" vertical="center"/>
    </xf>
    <xf numFmtId="0" fontId="37" fillId="34" borderId="17" xfId="73" applyFont="1" applyFill="1" applyBorder="1" applyAlignment="1">
      <alignment horizontal="center" vertical="center" wrapText="1"/>
    </xf>
    <xf numFmtId="0" fontId="37" fillId="34" borderId="18" xfId="73" applyFont="1" applyFill="1" applyBorder="1" applyAlignment="1">
      <alignment horizontal="center" vertical="center" wrapText="1"/>
    </xf>
    <xf numFmtId="0" fontId="37" fillId="34" borderId="19" xfId="73" applyFont="1" applyFill="1" applyBorder="1" applyAlignment="1">
      <alignment horizontal="center" vertical="center" wrapText="1"/>
    </xf>
    <xf numFmtId="0" fontId="37" fillId="34" borderId="11" xfId="73" applyFont="1" applyFill="1" applyBorder="1" applyAlignment="1">
      <alignment horizontal="left" vertical="center" wrapText="1"/>
    </xf>
    <xf numFmtId="0" fontId="37" fillId="34" borderId="21" xfId="73" applyFont="1" applyFill="1" applyBorder="1" applyAlignment="1">
      <alignment horizontal="left" vertical="center" wrapText="1"/>
    </xf>
    <xf numFmtId="0" fontId="37" fillId="34" borderId="20" xfId="73" applyFont="1" applyFill="1" applyBorder="1" applyAlignment="1">
      <alignment horizontal="left" vertical="center" wrapText="1"/>
    </xf>
    <xf numFmtId="0" fontId="37" fillId="35" borderId="10" xfId="0" applyFont="1" applyFill="1" applyBorder="1" applyAlignment="1" applyProtection="1">
      <alignment horizontal="center" vertical="center" wrapText="1"/>
      <protection locked="0"/>
    </xf>
    <xf numFmtId="0" fontId="37" fillId="35" borderId="15" xfId="0" applyFont="1" applyFill="1" applyBorder="1" applyAlignment="1" applyProtection="1">
      <alignment horizontal="center" vertical="center" wrapText="1"/>
      <protection locked="0"/>
    </xf>
    <xf numFmtId="0" fontId="37" fillId="35" borderId="0" xfId="0" applyFont="1" applyFill="1" applyAlignment="1" applyProtection="1">
      <alignment horizontal="center" vertical="center" wrapText="1"/>
      <protection locked="0"/>
    </xf>
    <xf numFmtId="0" fontId="37" fillId="35" borderId="16" xfId="0" applyFont="1" applyFill="1" applyBorder="1" applyAlignment="1" applyProtection="1">
      <alignment horizontal="center" vertical="center" wrapText="1"/>
      <protection locked="0"/>
    </xf>
    <xf numFmtId="0" fontId="37" fillId="35" borderId="18" xfId="0" applyFont="1" applyFill="1" applyBorder="1" applyAlignment="1" applyProtection="1">
      <alignment horizontal="center" vertical="center" wrapText="1"/>
      <protection locked="0"/>
    </xf>
    <xf numFmtId="0" fontId="37" fillId="35" borderId="19" xfId="0" applyFont="1" applyFill="1" applyBorder="1" applyAlignment="1" applyProtection="1">
      <alignment horizontal="center" vertical="center" wrapText="1"/>
      <protection locked="0"/>
    </xf>
  </cellXfs>
  <cellStyles count="74">
    <cellStyle name="0mitP" xfId="53" xr:uid="{00000000-0005-0000-0000-000000000000}"/>
    <cellStyle name="0ohneP" xfId="54" xr:uid="{00000000-0005-0000-0000-000001000000}"/>
    <cellStyle name="10mitP" xfId="55" xr:uid="{00000000-0005-0000-0000-000002000000}"/>
    <cellStyle name="1mitP" xfId="56" xr:uid="{00000000-0005-0000-0000-000003000000}"/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3mitP" xfId="57" xr:uid="{00000000-0005-0000-0000-00000A000000}"/>
    <cellStyle name="3ohneP" xfId="58" xr:uid="{00000000-0005-0000-0000-00000B000000}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4mitP" xfId="59" xr:uid="{00000000-0005-0000-0000-000012000000}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6mitP" xfId="60" xr:uid="{00000000-0005-0000-0000-000019000000}"/>
    <cellStyle name="6ohneP" xfId="61" xr:uid="{00000000-0005-0000-0000-00001A000000}"/>
    <cellStyle name="7mitP" xfId="62" xr:uid="{00000000-0005-0000-0000-00001B000000}"/>
    <cellStyle name="9mitP" xfId="63" xr:uid="{00000000-0005-0000-0000-00001C000000}"/>
    <cellStyle name="9ohneP" xfId="64" xr:uid="{00000000-0005-0000-0000-00001D000000}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 1" xfId="28" xr:uid="{00000000-0005-0000-0000-000027000000}"/>
    <cellStyle name="Erklärender Text" xfId="29" builtinId="53" customBuiltin="1"/>
    <cellStyle name="Euro" xfId="30" xr:uid="{00000000-0005-0000-0000-000029000000}"/>
    <cellStyle name="Euro 2" xfId="31" xr:uid="{00000000-0005-0000-0000-00002A000000}"/>
    <cellStyle name="Gut" xfId="32" builtinId="26" customBuiltin="1"/>
    <cellStyle name="Link" xfId="51" builtinId="8"/>
    <cellStyle name="Neutral" xfId="33" builtinId="28" customBuiltin="1"/>
    <cellStyle name="nf2" xfId="65" xr:uid="{00000000-0005-0000-0000-00002E000000}"/>
    <cellStyle name="Normal_040831_KapaBedarf-AA_Hochfahrlogik_A2LL_KT" xfId="66" xr:uid="{00000000-0005-0000-0000-00002F000000}"/>
    <cellStyle name="Notiz" xfId="34" builtinId="10" customBuiltin="1"/>
    <cellStyle name="Prozent" xfId="35" builtinId="5"/>
    <cellStyle name="Prozent 2" xfId="36" xr:uid="{00000000-0005-0000-0000-000032000000}"/>
    <cellStyle name="Schlecht" xfId="37" builtinId="27" customBuiltin="1"/>
    <cellStyle name="Standard" xfId="0" builtinId="0"/>
    <cellStyle name="Standard 2" xfId="38" xr:uid="{00000000-0005-0000-0000-000035000000}"/>
    <cellStyle name="Standard 3" xfId="39" xr:uid="{00000000-0005-0000-0000-000036000000}"/>
    <cellStyle name="Standard 4" xfId="50" xr:uid="{00000000-0005-0000-0000-000037000000}"/>
    <cellStyle name="Standard 5" xfId="52" xr:uid="{00000000-0005-0000-0000-000038000000}"/>
    <cellStyle name="Standard 6" xfId="69" xr:uid="{00000000-0005-0000-0000-000039000000}"/>
    <cellStyle name="Standard 7" xfId="73" xr:uid="{00000000-0005-0000-0000-00003A000000}"/>
    <cellStyle name="Standard_Tabelle1" xfId="40" xr:uid="{00000000-0005-0000-0000-00003B000000}"/>
    <cellStyle name="Teilnehmer*innen" xfId="72" xr:uid="{00000000-0005-0000-0000-00003C000000}"/>
    <cellStyle name="Tsd" xfId="67" xr:uid="{00000000-0005-0000-0000-00003D000000}"/>
    <cellStyle name="Überschrift 1" xfId="41" builtinId="16" customBuiltin="1"/>
    <cellStyle name="Überschrift 2" xfId="42" builtinId="17" customBuiltin="1"/>
    <cellStyle name="Überschrift 3" xfId="43" builtinId="18" customBuiltin="1"/>
    <cellStyle name="Überschrift 4" xfId="44" builtinId="19" customBuiltin="1"/>
    <cellStyle name="Überschrift 5" xfId="45" xr:uid="{00000000-0005-0000-0000-000042000000}"/>
    <cellStyle name="Verknüpfte Zelle" xfId="46" builtinId="24" customBuiltin="1"/>
    <cellStyle name="Währung [0] 2" xfId="68" xr:uid="{00000000-0005-0000-0000-000044000000}"/>
    <cellStyle name="Währung 2" xfId="47" xr:uid="{00000000-0005-0000-0000-000045000000}"/>
    <cellStyle name="Währung 3" xfId="70" xr:uid="{00000000-0005-0000-0000-000046000000}"/>
    <cellStyle name="Warnender Text" xfId="48" builtinId="11" customBuiltin="1"/>
    <cellStyle name="Wochen" xfId="71" xr:uid="{00000000-0005-0000-0000-000048000000}"/>
    <cellStyle name="Zelle überprüfen" xfId="49" builtinId="23" customBuiltin="1"/>
  </cellStyles>
  <dxfs count="1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13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42"/>
      </font>
      <fill>
        <patternFill patternType="solid">
          <fgColor indexed="49"/>
          <bgColor indexed="11"/>
        </patternFill>
      </fill>
    </dxf>
  </dxfs>
  <tableStyles count="0" defaultTableStyle="TableStyleMedium9" defaultPivotStyle="PivotStyleLight16"/>
  <colors>
    <mruColors>
      <color rgb="FFFFCC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tuev-nord.de/Users/jbuessen/Desktop/Ma&#223;nahmezulassung%20AbE/A601F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buessen\Downloads\portal_005056870b4a1fd0afc577d92b6a8117.xlsx" TargetMode="External"/><Relationship Id="rId1" Type="http://schemas.openxmlformats.org/officeDocument/2006/relationships/externalLinkPath" Target="/Users/jbuessen/Downloads/portal_005056870b4a1fd0afc577d92b6a81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H04FS\jbuessen$\Users\jbuessen\Desktop\Neue%20M-Zulassung\Mindesangaben%20des%20Tr&#228;gers%20FB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mmdaten und Hinweise"/>
      <sheetName val="Kalkulation"/>
      <sheetName val="AuE_BDKS"/>
      <sheetName val="Zusammenfassung"/>
      <sheetName val="Revisionshistorie"/>
      <sheetName val="ImportDB"/>
      <sheetName val="AuE_Vorgaben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Heranführung an den Ausbildungs- und Arbeitsmarkt</v>
          </cell>
        </row>
        <row r="3">
          <cell r="A3" t="str">
            <v>Feststellung, Verringerung oder Beseitigung von Vermittlungshemmnissen</v>
          </cell>
        </row>
        <row r="4">
          <cell r="A4" t="str">
            <v>Heranführung an eine selbständige Tätigkeit</v>
          </cell>
        </row>
        <row r="5">
          <cell r="A5" t="str">
            <v>Stabilisierung einer Beschäftigungsaufnahme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mmdaten"/>
      <sheetName val="Mindestangaben"/>
      <sheetName val="Vorgaben"/>
      <sheetName val="Teilprüfung (Auditor-in) "/>
      <sheetName val="Tabelle2"/>
      <sheetName val="Revisionshistorie"/>
      <sheetName val="Vorgaben (2)"/>
    </sheetNames>
    <sheetDataSet>
      <sheetData sheetId="0">
        <row r="4">
          <cell r="D4">
            <v>171610</v>
          </cell>
        </row>
      </sheetData>
      <sheetData sheetId="1">
        <row r="1">
          <cell r="B1">
            <v>1</v>
          </cell>
          <cell r="C1">
            <v>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gab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indexed="51"/>
  </sheetPr>
  <dimension ref="A1:N33"/>
  <sheetViews>
    <sheetView showGridLines="0" tabSelected="1" workbookViewId="0">
      <selection activeCell="B5" sqref="B5:D5"/>
    </sheetView>
  </sheetViews>
  <sheetFormatPr baseColWidth="10" defaultColWidth="11.42578125" defaultRowHeight="12.75" x14ac:dyDescent="0.2"/>
  <cols>
    <col min="1" max="1" width="34" bestFit="1" customWidth="1"/>
    <col min="2" max="2" width="5.140625" customWidth="1"/>
    <col min="3" max="3" width="3.85546875" customWidth="1"/>
    <col min="4" max="4" width="30.5703125" customWidth="1"/>
  </cols>
  <sheetData>
    <row r="1" spans="1:14" s="39" customFormat="1" ht="19.5" customHeight="1" x14ac:dyDescent="0.2">
      <c r="A1" s="78" t="s">
        <v>34</v>
      </c>
      <c r="B1" s="108"/>
      <c r="C1" s="108"/>
      <c r="D1" s="108"/>
      <c r="E1" s="79"/>
      <c r="F1" s="104"/>
      <c r="G1" s="104"/>
      <c r="H1" s="104"/>
      <c r="I1" s="104"/>
      <c r="J1" s="104"/>
      <c r="K1" s="79"/>
      <c r="L1" s="79"/>
      <c r="M1" s="79"/>
      <c r="N1" s="79"/>
    </row>
    <row r="2" spans="1:14" s="39" customFormat="1" ht="19.5" customHeight="1" x14ac:dyDescent="0.2">
      <c r="A2" s="78" t="s">
        <v>49</v>
      </c>
      <c r="B2" s="108"/>
      <c r="C2" s="108"/>
      <c r="D2" s="108"/>
      <c r="E2" s="79"/>
      <c r="F2" s="104"/>
      <c r="G2" s="104"/>
      <c r="H2" s="104"/>
      <c r="I2" s="104"/>
      <c r="J2" s="104"/>
      <c r="K2" s="79"/>
      <c r="L2" s="79"/>
      <c r="M2" s="79"/>
      <c r="N2" s="79"/>
    </row>
    <row r="3" spans="1:14" s="39" customFormat="1" ht="19.5" customHeight="1" x14ac:dyDescent="0.2">
      <c r="A3" s="78" t="s">
        <v>50</v>
      </c>
      <c r="B3" s="109"/>
      <c r="C3" s="109"/>
      <c r="D3" s="109"/>
      <c r="E3" s="79"/>
      <c r="F3" s="104"/>
      <c r="G3" s="104"/>
      <c r="H3" s="104"/>
      <c r="I3" s="104"/>
      <c r="J3" s="104"/>
      <c r="K3" s="79"/>
      <c r="L3" s="79"/>
      <c r="M3" s="79"/>
      <c r="N3" s="79"/>
    </row>
    <row r="4" spans="1:14" s="39" customFormat="1" ht="19.5" customHeight="1" x14ac:dyDescent="0.2">
      <c r="A4" s="80" t="s">
        <v>9</v>
      </c>
      <c r="B4" s="101">
        <v>44</v>
      </c>
      <c r="C4" s="102">
        <v>727</v>
      </c>
      <c r="D4" s="81"/>
      <c r="E4" s="79"/>
      <c r="F4" s="104"/>
      <c r="G4" s="104"/>
      <c r="H4" s="104"/>
      <c r="I4" s="104"/>
      <c r="J4" s="104"/>
      <c r="K4" s="79"/>
      <c r="L4" s="79"/>
      <c r="M4" s="79"/>
      <c r="N4" s="79"/>
    </row>
    <row r="5" spans="1:14" s="39" customFormat="1" ht="19.5" customHeight="1" x14ac:dyDescent="0.2">
      <c r="A5" s="80" t="s">
        <v>10</v>
      </c>
      <c r="B5" s="110"/>
      <c r="C5" s="110"/>
      <c r="D5" s="110"/>
      <c r="E5" s="79"/>
      <c r="F5" s="104"/>
      <c r="G5" s="104"/>
      <c r="H5" s="104"/>
      <c r="I5" s="104"/>
      <c r="J5" s="104"/>
      <c r="K5" s="79"/>
      <c r="L5" s="79"/>
      <c r="M5" s="79"/>
      <c r="N5" s="79"/>
    </row>
    <row r="6" spans="1:14" s="39" customFormat="1" ht="19.5" customHeight="1" x14ac:dyDescent="0.2">
      <c r="A6" s="82"/>
      <c r="B6" s="79"/>
      <c r="C6" s="79"/>
      <c r="D6" s="79"/>
      <c r="E6" s="79"/>
      <c r="F6" s="104"/>
      <c r="G6" s="104"/>
      <c r="H6" s="104"/>
      <c r="I6" s="104"/>
      <c r="J6" s="104"/>
      <c r="K6" s="79"/>
      <c r="L6" s="79"/>
      <c r="M6" s="79"/>
      <c r="N6" s="79"/>
    </row>
    <row r="7" spans="1:14" x14ac:dyDescent="0.2">
      <c r="A7" s="65"/>
      <c r="B7" s="79"/>
      <c r="C7" s="79"/>
      <c r="D7" s="79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14" ht="12.75" customHeight="1" x14ac:dyDescent="0.2">
      <c r="A8" s="65"/>
      <c r="B8" s="79"/>
      <c r="C8" s="79"/>
      <c r="D8" s="79"/>
      <c r="E8" s="65"/>
      <c r="F8" s="65"/>
      <c r="G8" s="65"/>
      <c r="H8" s="65"/>
      <c r="I8" s="65"/>
      <c r="J8" s="65"/>
      <c r="K8" s="65"/>
      <c r="L8" s="65"/>
      <c r="M8" s="65"/>
      <c r="N8" s="65"/>
    </row>
    <row r="9" spans="1:14" x14ac:dyDescent="0.2">
      <c r="A9" s="65"/>
      <c r="B9" s="79"/>
      <c r="C9" s="79"/>
      <c r="D9" s="79"/>
      <c r="E9" s="65"/>
      <c r="F9" s="65"/>
      <c r="G9" s="65"/>
      <c r="H9" s="65"/>
      <c r="I9" s="65"/>
      <c r="J9" s="65"/>
      <c r="K9" s="65"/>
      <c r="L9" s="65"/>
      <c r="M9" s="65"/>
      <c r="N9" s="65"/>
    </row>
    <row r="10" spans="1:14" x14ac:dyDescent="0.2">
      <c r="A10" s="65"/>
      <c r="B10" s="111"/>
      <c r="C10" s="111"/>
      <c r="D10" s="111"/>
      <c r="E10" s="65"/>
      <c r="F10" s="65"/>
      <c r="G10" s="65"/>
      <c r="H10" s="65"/>
      <c r="I10" s="65"/>
      <c r="J10" s="65"/>
      <c r="K10" s="65"/>
      <c r="L10" s="65"/>
      <c r="M10" s="65"/>
      <c r="N10" s="65"/>
    </row>
    <row r="11" spans="1:14" x14ac:dyDescent="0.2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</row>
    <row r="12" spans="1:14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</row>
    <row r="13" spans="1:14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65"/>
      <c r="M13" s="65"/>
      <c r="N13" s="65"/>
    </row>
    <row r="14" spans="1:14" ht="21" customHeight="1" x14ac:dyDescent="0.2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65"/>
      <c r="M14" s="65"/>
      <c r="N14" s="65"/>
    </row>
    <row r="15" spans="1:14" s="41" customFormat="1" ht="21" customHeight="1" x14ac:dyDescent="0.2">
      <c r="A15" s="84"/>
      <c r="B15" s="107"/>
      <c r="C15" s="107"/>
      <c r="D15" s="107"/>
      <c r="E15" s="107"/>
      <c r="F15" s="85"/>
      <c r="G15" s="85"/>
      <c r="H15" s="85"/>
      <c r="I15" s="84"/>
      <c r="J15" s="84"/>
      <c r="K15" s="84"/>
      <c r="L15" s="86"/>
      <c r="M15" s="86"/>
      <c r="N15" s="86"/>
    </row>
    <row r="16" spans="1:14" s="41" customFormat="1" ht="21" customHeight="1" x14ac:dyDescent="0.2">
      <c r="A16" s="84"/>
      <c r="B16" s="87"/>
      <c r="C16" s="84"/>
      <c r="D16" s="84"/>
      <c r="E16" s="84"/>
      <c r="F16" s="84"/>
      <c r="G16" s="84"/>
      <c r="H16" s="84"/>
      <c r="I16" s="84"/>
      <c r="J16" s="84"/>
      <c r="K16" s="84"/>
      <c r="L16" s="86"/>
      <c r="M16" s="86"/>
      <c r="N16" s="86"/>
    </row>
    <row r="17" spans="1:14" s="41" customFormat="1" ht="21" customHeight="1" x14ac:dyDescent="0.2">
      <c r="A17" s="84"/>
      <c r="B17" s="87"/>
      <c r="C17" s="84"/>
      <c r="D17" s="84"/>
      <c r="E17" s="84"/>
      <c r="F17" s="84"/>
      <c r="G17" s="84"/>
      <c r="H17" s="84"/>
      <c r="I17" s="84"/>
      <c r="J17" s="84"/>
      <c r="K17" s="84"/>
      <c r="L17" s="86"/>
      <c r="M17" s="86"/>
      <c r="N17" s="86"/>
    </row>
    <row r="18" spans="1:14" s="41" customFormat="1" ht="21" customHeight="1" x14ac:dyDescent="0.2">
      <c r="A18" s="84"/>
      <c r="B18" s="87"/>
      <c r="C18" s="84"/>
      <c r="D18" s="84"/>
      <c r="E18" s="84"/>
      <c r="F18" s="84"/>
      <c r="G18" s="84"/>
      <c r="H18" s="84"/>
      <c r="I18" s="84"/>
      <c r="J18" s="84"/>
      <c r="K18" s="84"/>
      <c r="L18" s="86"/>
      <c r="M18" s="86"/>
      <c r="N18" s="86"/>
    </row>
    <row r="19" spans="1:14" s="41" customFormat="1" ht="21" customHeight="1" x14ac:dyDescent="0.2">
      <c r="A19" s="84"/>
      <c r="B19" s="87"/>
      <c r="C19" s="84"/>
      <c r="D19" s="84"/>
      <c r="E19" s="84"/>
      <c r="F19" s="84"/>
      <c r="G19" s="84"/>
      <c r="H19" s="84"/>
      <c r="I19" s="84"/>
      <c r="J19" s="84"/>
      <c r="K19" s="84"/>
      <c r="L19" s="86"/>
      <c r="M19" s="86"/>
      <c r="N19" s="86"/>
    </row>
    <row r="20" spans="1:14" s="45" customFormat="1" ht="21" customHeight="1" x14ac:dyDescent="0.2">
      <c r="A20" s="85"/>
      <c r="B20" s="106"/>
      <c r="C20" s="106"/>
      <c r="D20" s="106"/>
      <c r="E20" s="85"/>
      <c r="F20" s="85"/>
      <c r="G20" s="85"/>
      <c r="H20" s="85"/>
      <c r="I20" s="85"/>
      <c r="J20" s="85"/>
      <c r="K20" s="85"/>
      <c r="L20" s="88"/>
      <c r="M20" s="88"/>
      <c r="N20" s="88"/>
    </row>
    <row r="21" spans="1:14" s="45" customFormat="1" ht="21" customHeight="1" x14ac:dyDescent="0.2">
      <c r="B21" s="105"/>
      <c r="C21" s="105"/>
      <c r="D21" s="105"/>
      <c r="E21" s="42"/>
      <c r="F21" s="42"/>
      <c r="G21" s="42"/>
      <c r="H21" s="42"/>
      <c r="I21" s="42"/>
    </row>
    <row r="22" spans="1:14" s="47" customFormat="1" ht="21" customHeight="1" x14ac:dyDescent="0.2">
      <c r="B22" s="105"/>
      <c r="C22" s="105"/>
      <c r="D22" s="105"/>
      <c r="E22" s="46"/>
      <c r="F22" s="46"/>
      <c r="G22" s="46"/>
      <c r="H22" s="46"/>
      <c r="I22" s="46"/>
    </row>
    <row r="23" spans="1:14" s="47" customFormat="1" ht="21" customHeight="1" x14ac:dyDescent="0.2">
      <c r="B23" s="105"/>
      <c r="C23" s="105"/>
      <c r="D23" s="105"/>
      <c r="E23" s="46"/>
      <c r="F23" s="46"/>
      <c r="G23" s="46"/>
      <c r="H23" s="46"/>
      <c r="I23" s="46"/>
    </row>
    <row r="24" spans="1:14" s="41" customFormat="1" ht="21" customHeight="1" x14ac:dyDescent="0.2">
      <c r="B24" s="43"/>
      <c r="C24" s="43"/>
      <c r="D24" s="43"/>
      <c r="E24" s="43"/>
      <c r="F24" s="43"/>
      <c r="G24" s="43"/>
      <c r="H24" s="43"/>
      <c r="I24" s="43"/>
    </row>
    <row r="25" spans="1:14" s="41" customFormat="1" ht="21" customHeight="1" x14ac:dyDescent="0.2">
      <c r="B25" s="114"/>
      <c r="C25" s="114"/>
      <c r="D25" s="114"/>
      <c r="E25" s="114"/>
      <c r="F25" s="43"/>
      <c r="G25" s="43"/>
      <c r="H25" s="43"/>
      <c r="I25" s="43"/>
    </row>
    <row r="26" spans="1:14" s="41" customFormat="1" ht="21" customHeight="1" x14ac:dyDescent="0.2">
      <c r="B26" s="115"/>
      <c r="C26" s="115"/>
      <c r="D26" s="115"/>
      <c r="E26" s="115"/>
      <c r="F26" s="43"/>
      <c r="G26" s="43"/>
      <c r="H26" s="43"/>
      <c r="I26" s="43"/>
    </row>
    <row r="27" spans="1:14" s="41" customFormat="1" ht="21" customHeight="1" x14ac:dyDescent="0.2">
      <c r="B27" s="105"/>
      <c r="C27" s="105"/>
      <c r="D27" s="105"/>
      <c r="E27" s="105"/>
      <c r="F27" s="48"/>
      <c r="G27" s="43"/>
      <c r="H27" s="43"/>
      <c r="I27" s="43"/>
    </row>
    <row r="28" spans="1:14" s="41" customFormat="1" ht="32.25" customHeight="1" x14ac:dyDescent="0.2">
      <c r="B28" s="112"/>
      <c r="C28" s="112"/>
      <c r="D28" s="112"/>
      <c r="E28" s="112"/>
      <c r="F28" s="48"/>
      <c r="G28" s="43"/>
      <c r="H28" s="43"/>
      <c r="I28" s="43"/>
    </row>
    <row r="29" spans="1:14" x14ac:dyDescent="0.2">
      <c r="B29" s="40"/>
      <c r="C29" s="40"/>
      <c r="D29" s="40"/>
      <c r="E29" s="40"/>
      <c r="F29" s="40"/>
      <c r="G29" s="40"/>
      <c r="H29" s="40"/>
      <c r="I29" s="40"/>
    </row>
    <row r="30" spans="1:14" x14ac:dyDescent="0.2">
      <c r="B30" s="40"/>
      <c r="C30" s="40"/>
      <c r="D30" s="40"/>
      <c r="E30" s="40"/>
      <c r="F30" s="40"/>
      <c r="G30" s="40"/>
      <c r="H30" s="40"/>
      <c r="I30" s="40"/>
    </row>
    <row r="31" spans="1:14" s="39" customFormat="1" ht="31.5" customHeight="1" x14ac:dyDescent="0.2">
      <c r="B31" s="113"/>
      <c r="C31" s="113"/>
      <c r="D31" s="113"/>
      <c r="E31" s="113"/>
      <c r="F31" s="113"/>
      <c r="G31" s="113"/>
      <c r="H31" s="113"/>
      <c r="I31" s="44"/>
    </row>
    <row r="33" spans="2:2" x14ac:dyDescent="0.2">
      <c r="B33" s="49"/>
    </row>
  </sheetData>
  <sheetProtection algorithmName="SHA-512" hashValue="KdKU9g7mRmf15LKxbxGLWbfI851ifsYdP1hwT4+KO5cZSjm8ZFIGXgm6KX9Si7s5UTBOtt9Eo6kfIu1InktNfQ==" saltValue="jsQXTWBtG6q+kJgSzuN2PQ==" spinCount="100000" sheet="1" selectLockedCells="1"/>
  <mergeCells count="16">
    <mergeCell ref="B27:E27"/>
    <mergeCell ref="B28:E28"/>
    <mergeCell ref="B31:H31"/>
    <mergeCell ref="B25:E25"/>
    <mergeCell ref="B26:E26"/>
    <mergeCell ref="F1:J6"/>
    <mergeCell ref="B23:D23"/>
    <mergeCell ref="B22:D22"/>
    <mergeCell ref="B21:D21"/>
    <mergeCell ref="B20:D20"/>
    <mergeCell ref="B15:E15"/>
    <mergeCell ref="B1:D1"/>
    <mergeCell ref="B2:D2"/>
    <mergeCell ref="B3:D3"/>
    <mergeCell ref="B5:D5"/>
    <mergeCell ref="B10:D10"/>
  </mergeCells>
  <conditionalFormatting sqref="F27:F28">
    <cfRule type="cellIs" dxfId="13" priority="3" stopIfTrue="1" operator="equal">
      <formula>OK</formula>
    </cfRule>
    <cfRule type="cellIs" dxfId="12" priority="4" stopIfTrue="1" operator="equal">
      <formula>NOK</formula>
    </cfRule>
  </conditionalFormatting>
  <dataValidations count="1">
    <dataValidation type="whole" allowBlank="1" showInputMessage="1" showErrorMessage="1" sqref="B4:B5" xr:uid="{00000000-0002-0000-0000-000000000000}">
      <formula1>0</formula1>
      <formula2>80000000000</formula2>
    </dataValidation>
  </dataValidation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FF0000"/>
  </sheetPr>
  <dimension ref="A1:GS58"/>
  <sheetViews>
    <sheetView showGridLines="0" topLeftCell="A22" zoomScale="80" zoomScaleNormal="80" workbookViewId="0">
      <selection activeCell="C24" sqref="C24"/>
    </sheetView>
  </sheetViews>
  <sheetFormatPr baseColWidth="10" defaultColWidth="10.85546875" defaultRowHeight="12.75" x14ac:dyDescent="0.2"/>
  <cols>
    <col min="1" max="1" width="59" style="52" customWidth="1"/>
    <col min="2" max="2" width="23.5703125" style="53" customWidth="1"/>
    <col min="3" max="201" width="23.5703125" customWidth="1"/>
  </cols>
  <sheetData>
    <row r="1" spans="1:201" ht="35.1" customHeight="1" x14ac:dyDescent="0.2">
      <c r="A1" s="14" t="s">
        <v>24</v>
      </c>
      <c r="B1" s="61">
        <v>1</v>
      </c>
      <c r="C1" s="50">
        <f>IF(C3="",0,B1+1)</f>
        <v>0</v>
      </c>
      <c r="D1" s="50">
        <f t="shared" ref="D1" si="0">IF(D3="",0,C1+1)</f>
        <v>0</v>
      </c>
      <c r="E1" s="50">
        <f t="shared" ref="E1" si="1">IF(E3="",0,D1+1)</f>
        <v>0</v>
      </c>
      <c r="F1" s="50">
        <f t="shared" ref="F1" si="2">IF(F3="",0,E1+1)</f>
        <v>0</v>
      </c>
      <c r="G1" s="50">
        <f t="shared" ref="G1" si="3">IF(G3="",0,F1+1)</f>
        <v>0</v>
      </c>
      <c r="H1" s="50">
        <f t="shared" ref="H1" si="4">IF(H3="",0,G1+1)</f>
        <v>0</v>
      </c>
      <c r="I1" s="50">
        <f t="shared" ref="I1:BO1" si="5">IF(I3="",0,H1+1)</f>
        <v>0</v>
      </c>
      <c r="J1" s="50">
        <f t="shared" si="5"/>
        <v>0</v>
      </c>
      <c r="K1" s="50">
        <f t="shared" si="5"/>
        <v>0</v>
      </c>
      <c r="L1" s="50">
        <f t="shared" si="5"/>
        <v>0</v>
      </c>
      <c r="M1" s="50">
        <f t="shared" si="5"/>
        <v>0</v>
      </c>
      <c r="N1" s="50">
        <f t="shared" si="5"/>
        <v>0</v>
      </c>
      <c r="O1" s="50">
        <f t="shared" si="5"/>
        <v>0</v>
      </c>
      <c r="P1" s="50">
        <f t="shared" si="5"/>
        <v>0</v>
      </c>
      <c r="Q1" s="50">
        <f t="shared" si="5"/>
        <v>0</v>
      </c>
      <c r="R1" s="50">
        <f t="shared" si="5"/>
        <v>0</v>
      </c>
      <c r="S1" s="50">
        <f t="shared" si="5"/>
        <v>0</v>
      </c>
      <c r="T1" s="50">
        <f t="shared" si="5"/>
        <v>0</v>
      </c>
      <c r="U1" s="50">
        <f t="shared" si="5"/>
        <v>0</v>
      </c>
      <c r="V1" s="50">
        <f t="shared" si="5"/>
        <v>0</v>
      </c>
      <c r="W1" s="50">
        <f t="shared" si="5"/>
        <v>0</v>
      </c>
      <c r="X1" s="50">
        <f t="shared" si="5"/>
        <v>0</v>
      </c>
      <c r="Y1" s="50">
        <f t="shared" si="5"/>
        <v>0</v>
      </c>
      <c r="Z1" s="50">
        <f t="shared" si="5"/>
        <v>0</v>
      </c>
      <c r="AA1" s="50">
        <f t="shared" si="5"/>
        <v>0</v>
      </c>
      <c r="AB1" s="50">
        <f t="shared" si="5"/>
        <v>0</v>
      </c>
      <c r="AC1" s="50">
        <f t="shared" si="5"/>
        <v>0</v>
      </c>
      <c r="AD1" s="50">
        <f t="shared" si="5"/>
        <v>0</v>
      </c>
      <c r="AE1" s="50">
        <f t="shared" si="5"/>
        <v>0</v>
      </c>
      <c r="AF1" s="50">
        <f t="shared" si="5"/>
        <v>0</v>
      </c>
      <c r="AG1" s="50">
        <f t="shared" si="5"/>
        <v>0</v>
      </c>
      <c r="AH1" s="50">
        <f t="shared" si="5"/>
        <v>0</v>
      </c>
      <c r="AI1" s="50">
        <f t="shared" si="5"/>
        <v>0</v>
      </c>
      <c r="AJ1" s="50">
        <f t="shared" si="5"/>
        <v>0</v>
      </c>
      <c r="AK1" s="50">
        <f t="shared" si="5"/>
        <v>0</v>
      </c>
      <c r="AL1" s="50">
        <f t="shared" si="5"/>
        <v>0</v>
      </c>
      <c r="AM1" s="50">
        <f t="shared" si="5"/>
        <v>0</v>
      </c>
      <c r="AN1" s="50">
        <f t="shared" si="5"/>
        <v>0</v>
      </c>
      <c r="AO1" s="50">
        <f t="shared" si="5"/>
        <v>0</v>
      </c>
      <c r="AP1" s="50">
        <f t="shared" si="5"/>
        <v>0</v>
      </c>
      <c r="AQ1" s="50">
        <f t="shared" si="5"/>
        <v>0</v>
      </c>
      <c r="AR1" s="50">
        <f t="shared" si="5"/>
        <v>0</v>
      </c>
      <c r="AS1" s="50">
        <f t="shared" si="5"/>
        <v>0</v>
      </c>
      <c r="AT1" s="50">
        <f t="shared" si="5"/>
        <v>0</v>
      </c>
      <c r="AU1" s="50">
        <f t="shared" si="5"/>
        <v>0</v>
      </c>
      <c r="AV1" s="50">
        <f t="shared" si="5"/>
        <v>0</v>
      </c>
      <c r="AW1" s="50">
        <f t="shared" si="5"/>
        <v>0</v>
      </c>
      <c r="AX1" s="50">
        <f t="shared" si="5"/>
        <v>0</v>
      </c>
      <c r="AY1" s="50">
        <f t="shared" si="5"/>
        <v>0</v>
      </c>
      <c r="AZ1" s="50">
        <f t="shared" si="5"/>
        <v>0</v>
      </c>
      <c r="BA1" s="50">
        <f t="shared" si="5"/>
        <v>0</v>
      </c>
      <c r="BB1" s="50">
        <f t="shared" si="5"/>
        <v>0</v>
      </c>
      <c r="BC1" s="50">
        <f t="shared" si="5"/>
        <v>0</v>
      </c>
      <c r="BD1" s="50">
        <f t="shared" si="5"/>
        <v>0</v>
      </c>
      <c r="BE1" s="50">
        <f t="shared" si="5"/>
        <v>0</v>
      </c>
      <c r="BF1" s="50">
        <f t="shared" si="5"/>
        <v>0</v>
      </c>
      <c r="BG1" s="50">
        <f t="shared" si="5"/>
        <v>0</v>
      </c>
      <c r="BH1" s="50">
        <f t="shared" si="5"/>
        <v>0</v>
      </c>
      <c r="BI1" s="50">
        <f t="shared" si="5"/>
        <v>0</v>
      </c>
      <c r="BJ1" s="50">
        <f t="shared" si="5"/>
        <v>0</v>
      </c>
      <c r="BK1" s="50">
        <f t="shared" si="5"/>
        <v>0</v>
      </c>
      <c r="BL1" s="50">
        <f t="shared" si="5"/>
        <v>0</v>
      </c>
      <c r="BM1" s="50">
        <f t="shared" si="5"/>
        <v>0</v>
      </c>
      <c r="BN1" s="50">
        <f t="shared" si="5"/>
        <v>0</v>
      </c>
      <c r="BO1" s="50">
        <f t="shared" si="5"/>
        <v>0</v>
      </c>
      <c r="BP1" s="50">
        <f t="shared" ref="BP1:EA1" si="6">IF(BP3="",0,BO1+1)</f>
        <v>0</v>
      </c>
      <c r="BQ1" s="50">
        <f t="shared" si="6"/>
        <v>0</v>
      </c>
      <c r="BR1" s="50">
        <f t="shared" si="6"/>
        <v>0</v>
      </c>
      <c r="BS1" s="50">
        <f t="shared" si="6"/>
        <v>0</v>
      </c>
      <c r="BT1" s="50">
        <f t="shared" si="6"/>
        <v>0</v>
      </c>
      <c r="BU1" s="50">
        <f t="shared" si="6"/>
        <v>0</v>
      </c>
      <c r="BV1" s="50">
        <f t="shared" si="6"/>
        <v>0</v>
      </c>
      <c r="BW1" s="50">
        <f t="shared" si="6"/>
        <v>0</v>
      </c>
      <c r="BX1" s="50">
        <f t="shared" si="6"/>
        <v>0</v>
      </c>
      <c r="BY1" s="50">
        <f t="shared" si="6"/>
        <v>0</v>
      </c>
      <c r="BZ1" s="50">
        <f t="shared" si="6"/>
        <v>0</v>
      </c>
      <c r="CA1" s="50">
        <f t="shared" si="6"/>
        <v>0</v>
      </c>
      <c r="CB1" s="50">
        <f t="shared" si="6"/>
        <v>0</v>
      </c>
      <c r="CC1" s="50">
        <f t="shared" si="6"/>
        <v>0</v>
      </c>
      <c r="CD1" s="50">
        <f t="shared" si="6"/>
        <v>0</v>
      </c>
      <c r="CE1" s="50">
        <f t="shared" si="6"/>
        <v>0</v>
      </c>
      <c r="CF1" s="50">
        <f t="shared" si="6"/>
        <v>0</v>
      </c>
      <c r="CG1" s="50">
        <f t="shared" si="6"/>
        <v>0</v>
      </c>
      <c r="CH1" s="50">
        <f t="shared" si="6"/>
        <v>0</v>
      </c>
      <c r="CI1" s="50">
        <f t="shared" si="6"/>
        <v>0</v>
      </c>
      <c r="CJ1" s="50">
        <f t="shared" si="6"/>
        <v>0</v>
      </c>
      <c r="CK1" s="50">
        <f t="shared" si="6"/>
        <v>0</v>
      </c>
      <c r="CL1" s="50">
        <f t="shared" si="6"/>
        <v>0</v>
      </c>
      <c r="CM1" s="50">
        <f t="shared" si="6"/>
        <v>0</v>
      </c>
      <c r="CN1" s="50">
        <f t="shared" si="6"/>
        <v>0</v>
      </c>
      <c r="CO1" s="50">
        <f t="shared" si="6"/>
        <v>0</v>
      </c>
      <c r="CP1" s="50">
        <f t="shared" si="6"/>
        <v>0</v>
      </c>
      <c r="CQ1" s="50">
        <f t="shared" si="6"/>
        <v>0</v>
      </c>
      <c r="CR1" s="50">
        <f t="shared" si="6"/>
        <v>0</v>
      </c>
      <c r="CS1" s="50">
        <f t="shared" si="6"/>
        <v>0</v>
      </c>
      <c r="CT1" s="50">
        <f t="shared" si="6"/>
        <v>0</v>
      </c>
      <c r="CU1" s="50">
        <f t="shared" si="6"/>
        <v>0</v>
      </c>
      <c r="CV1" s="50">
        <f t="shared" si="6"/>
        <v>0</v>
      </c>
      <c r="CW1" s="50">
        <f t="shared" si="6"/>
        <v>0</v>
      </c>
      <c r="CX1" s="50">
        <f t="shared" si="6"/>
        <v>0</v>
      </c>
      <c r="CY1" s="50">
        <f t="shared" si="6"/>
        <v>0</v>
      </c>
      <c r="CZ1" s="50">
        <f t="shared" si="6"/>
        <v>0</v>
      </c>
      <c r="DA1" s="50">
        <f t="shared" si="6"/>
        <v>0</v>
      </c>
      <c r="DB1" s="50">
        <f t="shared" si="6"/>
        <v>0</v>
      </c>
      <c r="DC1" s="50">
        <f t="shared" si="6"/>
        <v>0</v>
      </c>
      <c r="DD1" s="50">
        <f t="shared" si="6"/>
        <v>0</v>
      </c>
      <c r="DE1" s="50">
        <f t="shared" si="6"/>
        <v>0</v>
      </c>
      <c r="DF1" s="50">
        <f t="shared" si="6"/>
        <v>0</v>
      </c>
      <c r="DG1" s="50">
        <f t="shared" si="6"/>
        <v>0</v>
      </c>
      <c r="DH1" s="50">
        <f t="shared" si="6"/>
        <v>0</v>
      </c>
      <c r="DI1" s="50">
        <f t="shared" si="6"/>
        <v>0</v>
      </c>
      <c r="DJ1" s="50">
        <f t="shared" si="6"/>
        <v>0</v>
      </c>
      <c r="DK1" s="50">
        <f t="shared" si="6"/>
        <v>0</v>
      </c>
      <c r="DL1" s="50">
        <f t="shared" si="6"/>
        <v>0</v>
      </c>
      <c r="DM1" s="50">
        <f t="shared" si="6"/>
        <v>0</v>
      </c>
      <c r="DN1" s="50">
        <f t="shared" si="6"/>
        <v>0</v>
      </c>
      <c r="DO1" s="50">
        <f t="shared" si="6"/>
        <v>0</v>
      </c>
      <c r="DP1" s="50">
        <f t="shared" si="6"/>
        <v>0</v>
      </c>
      <c r="DQ1" s="50">
        <f t="shared" si="6"/>
        <v>0</v>
      </c>
      <c r="DR1" s="50">
        <f t="shared" si="6"/>
        <v>0</v>
      </c>
      <c r="DS1" s="50">
        <f t="shared" si="6"/>
        <v>0</v>
      </c>
      <c r="DT1" s="50">
        <f t="shared" si="6"/>
        <v>0</v>
      </c>
      <c r="DU1" s="50">
        <f t="shared" si="6"/>
        <v>0</v>
      </c>
      <c r="DV1" s="50">
        <f t="shared" si="6"/>
        <v>0</v>
      </c>
      <c r="DW1" s="50">
        <f t="shared" si="6"/>
        <v>0</v>
      </c>
      <c r="DX1" s="50">
        <f t="shared" si="6"/>
        <v>0</v>
      </c>
      <c r="DY1" s="50">
        <f t="shared" si="6"/>
        <v>0</v>
      </c>
      <c r="DZ1" s="50">
        <f t="shared" si="6"/>
        <v>0</v>
      </c>
      <c r="EA1" s="50">
        <f t="shared" si="6"/>
        <v>0</v>
      </c>
      <c r="EB1" s="50">
        <f t="shared" ref="EB1:GM1" si="7">IF(EB3="",0,EA1+1)</f>
        <v>0</v>
      </c>
      <c r="EC1" s="50">
        <f t="shared" si="7"/>
        <v>0</v>
      </c>
      <c r="ED1" s="50">
        <f t="shared" si="7"/>
        <v>0</v>
      </c>
      <c r="EE1" s="50">
        <f t="shared" si="7"/>
        <v>0</v>
      </c>
      <c r="EF1" s="50">
        <f t="shared" si="7"/>
        <v>0</v>
      </c>
      <c r="EG1" s="50">
        <f t="shared" si="7"/>
        <v>0</v>
      </c>
      <c r="EH1" s="50">
        <f t="shared" si="7"/>
        <v>0</v>
      </c>
      <c r="EI1" s="50">
        <f t="shared" si="7"/>
        <v>0</v>
      </c>
      <c r="EJ1" s="50">
        <f t="shared" si="7"/>
        <v>0</v>
      </c>
      <c r="EK1" s="50">
        <f t="shared" si="7"/>
        <v>0</v>
      </c>
      <c r="EL1" s="50">
        <f t="shared" si="7"/>
        <v>0</v>
      </c>
      <c r="EM1" s="50">
        <f t="shared" si="7"/>
        <v>0</v>
      </c>
      <c r="EN1" s="50">
        <f t="shared" si="7"/>
        <v>0</v>
      </c>
      <c r="EO1" s="50">
        <f t="shared" si="7"/>
        <v>0</v>
      </c>
      <c r="EP1" s="50">
        <f t="shared" si="7"/>
        <v>0</v>
      </c>
      <c r="EQ1" s="50">
        <f t="shared" si="7"/>
        <v>0</v>
      </c>
      <c r="ER1" s="50">
        <f t="shared" si="7"/>
        <v>0</v>
      </c>
      <c r="ES1" s="50">
        <f t="shared" si="7"/>
        <v>0</v>
      </c>
      <c r="ET1" s="50">
        <f t="shared" si="7"/>
        <v>0</v>
      </c>
      <c r="EU1" s="50">
        <f t="shared" si="7"/>
        <v>0</v>
      </c>
      <c r="EV1" s="50">
        <f t="shared" si="7"/>
        <v>0</v>
      </c>
      <c r="EW1" s="50">
        <f t="shared" si="7"/>
        <v>0</v>
      </c>
      <c r="EX1" s="50">
        <f t="shared" si="7"/>
        <v>0</v>
      </c>
      <c r="EY1" s="50">
        <f t="shared" si="7"/>
        <v>0</v>
      </c>
      <c r="EZ1" s="50">
        <f t="shared" si="7"/>
        <v>0</v>
      </c>
      <c r="FA1" s="50">
        <f t="shared" si="7"/>
        <v>0</v>
      </c>
      <c r="FB1" s="50">
        <f t="shared" si="7"/>
        <v>0</v>
      </c>
      <c r="FC1" s="50">
        <f t="shared" si="7"/>
        <v>0</v>
      </c>
      <c r="FD1" s="50">
        <f t="shared" si="7"/>
        <v>0</v>
      </c>
      <c r="FE1" s="50">
        <f t="shared" si="7"/>
        <v>0</v>
      </c>
      <c r="FF1" s="50">
        <f t="shared" si="7"/>
        <v>0</v>
      </c>
      <c r="FG1" s="50">
        <f t="shared" si="7"/>
        <v>0</v>
      </c>
      <c r="FH1" s="50">
        <f t="shared" si="7"/>
        <v>0</v>
      </c>
      <c r="FI1" s="50">
        <f t="shared" si="7"/>
        <v>0</v>
      </c>
      <c r="FJ1" s="50">
        <f t="shared" si="7"/>
        <v>0</v>
      </c>
      <c r="FK1" s="50">
        <f t="shared" si="7"/>
        <v>0</v>
      </c>
      <c r="FL1" s="50">
        <f t="shared" si="7"/>
        <v>0</v>
      </c>
      <c r="FM1" s="50">
        <f t="shared" si="7"/>
        <v>0</v>
      </c>
      <c r="FN1" s="50">
        <f t="shared" si="7"/>
        <v>0</v>
      </c>
      <c r="FO1" s="50">
        <f t="shared" si="7"/>
        <v>0</v>
      </c>
      <c r="FP1" s="50">
        <f t="shared" si="7"/>
        <v>0</v>
      </c>
      <c r="FQ1" s="50">
        <f t="shared" si="7"/>
        <v>0</v>
      </c>
      <c r="FR1" s="50">
        <f t="shared" si="7"/>
        <v>0</v>
      </c>
      <c r="FS1" s="50">
        <f t="shared" si="7"/>
        <v>0</v>
      </c>
      <c r="FT1" s="50">
        <f t="shared" si="7"/>
        <v>0</v>
      </c>
      <c r="FU1" s="50">
        <f t="shared" si="7"/>
        <v>0</v>
      </c>
      <c r="FV1" s="50">
        <f t="shared" si="7"/>
        <v>0</v>
      </c>
      <c r="FW1" s="50">
        <f t="shared" si="7"/>
        <v>0</v>
      </c>
      <c r="FX1" s="50">
        <f t="shared" si="7"/>
        <v>0</v>
      </c>
      <c r="FY1" s="50">
        <f t="shared" si="7"/>
        <v>0</v>
      </c>
      <c r="FZ1" s="50">
        <f t="shared" si="7"/>
        <v>0</v>
      </c>
      <c r="GA1" s="50">
        <f t="shared" si="7"/>
        <v>0</v>
      </c>
      <c r="GB1" s="50">
        <f t="shared" si="7"/>
        <v>0</v>
      </c>
      <c r="GC1" s="50">
        <f t="shared" si="7"/>
        <v>0</v>
      </c>
      <c r="GD1" s="50">
        <f t="shared" si="7"/>
        <v>0</v>
      </c>
      <c r="GE1" s="50">
        <f t="shared" si="7"/>
        <v>0</v>
      </c>
      <c r="GF1" s="50">
        <f t="shared" si="7"/>
        <v>0</v>
      </c>
      <c r="GG1" s="50">
        <f t="shared" si="7"/>
        <v>0</v>
      </c>
      <c r="GH1" s="50">
        <f t="shared" si="7"/>
        <v>0</v>
      </c>
      <c r="GI1" s="50">
        <f t="shared" si="7"/>
        <v>0</v>
      </c>
      <c r="GJ1" s="50">
        <f t="shared" si="7"/>
        <v>0</v>
      </c>
      <c r="GK1" s="50">
        <f t="shared" si="7"/>
        <v>0</v>
      </c>
      <c r="GL1" s="50">
        <f t="shared" si="7"/>
        <v>0</v>
      </c>
      <c r="GM1" s="50">
        <f t="shared" si="7"/>
        <v>0</v>
      </c>
      <c r="GN1" s="50">
        <f t="shared" ref="GN1:GS1" si="8">IF(GN3="",0,GM1+1)</f>
        <v>0</v>
      </c>
      <c r="GO1" s="50">
        <f t="shared" si="8"/>
        <v>0</v>
      </c>
      <c r="GP1" s="50">
        <f t="shared" si="8"/>
        <v>0</v>
      </c>
      <c r="GQ1" s="50">
        <f t="shared" si="8"/>
        <v>0</v>
      </c>
      <c r="GR1" s="50">
        <f t="shared" si="8"/>
        <v>0</v>
      </c>
      <c r="GS1" s="50">
        <f t="shared" si="8"/>
        <v>0</v>
      </c>
    </row>
    <row r="2" spans="1:201" ht="9" hidden="1" customHeight="1" x14ac:dyDescent="0.2">
      <c r="A2" s="21" t="s">
        <v>1</v>
      </c>
      <c r="B2" s="19" t="str">
        <f>TEXT([2]Stammdaten!$D$4,"44800000000")&amp;TEXT([2]Mindestangaben!B1,"-000")</f>
        <v>44800171610-001</v>
      </c>
      <c r="C2" s="19" t="str">
        <f>TEXT([2]Stammdaten!$D$4,"44800000000")&amp;TEXT([2]Mindestangaben!C1,"-000")</f>
        <v>44800171610-002</v>
      </c>
      <c r="D2" s="19" t="str">
        <f>TEXT(Stammdaten!$D$4,"44800000000")&amp;TEXT(Mindestangaben!D1,"-000")</f>
        <v>44800000000-000</v>
      </c>
      <c r="E2" s="19" t="str">
        <f>TEXT(Stammdaten!$D$4,"44800000000")&amp;TEXT(Mindestangaben!E1,"-000")</f>
        <v>44800000000-000</v>
      </c>
      <c r="F2" s="19" t="str">
        <f>TEXT(Stammdaten!$D$4,"44800000000")&amp;TEXT(Mindestangaben!F1,"-000")</f>
        <v>44800000000-000</v>
      </c>
      <c r="G2" s="19" t="str">
        <f>TEXT(Stammdaten!$D$4,"44800000000")&amp;TEXT(Mindestangaben!G1,"-000")</f>
        <v>44800000000-000</v>
      </c>
      <c r="H2" s="19" t="str">
        <f>TEXT(Stammdaten!$D$4,"44800000000")&amp;TEXT(Mindestangaben!H1,"-000")</f>
        <v>44800000000-000</v>
      </c>
      <c r="I2" s="19" t="str">
        <f>TEXT(Stammdaten!$D$4,"44800000000")&amp;TEXT(Mindestangaben!I1,"-000")</f>
        <v>44800000000-000</v>
      </c>
      <c r="J2" s="19" t="str">
        <f>TEXT(Stammdaten!$D$4,"44800000000")&amp;TEXT(Mindestangaben!J1,"-000")</f>
        <v>44800000000-000</v>
      </c>
      <c r="K2" s="19" t="str">
        <f>TEXT(Stammdaten!$D$4,"44800000000")&amp;TEXT(Mindestangaben!K1,"-000")</f>
        <v>44800000000-000</v>
      </c>
      <c r="L2" s="19" t="str">
        <f>TEXT(Stammdaten!$D$4,"44800000000")&amp;TEXT(Mindestangaben!L1,"-000")</f>
        <v>44800000000-000</v>
      </c>
      <c r="M2" s="19" t="str">
        <f>TEXT(Stammdaten!$D$4,"44800000000")&amp;TEXT(Mindestangaben!M1,"-000")</f>
        <v>44800000000-000</v>
      </c>
      <c r="N2" s="19" t="str">
        <f>TEXT(Stammdaten!$D$4,"44800000000")&amp;TEXT(Mindestangaben!N1,"-000")</f>
        <v>44800000000-000</v>
      </c>
      <c r="O2" s="19" t="str">
        <f>TEXT(Stammdaten!$D$4,"44800000000")&amp;TEXT(Mindestangaben!O1,"-000")</f>
        <v>44800000000-000</v>
      </c>
      <c r="P2" s="19" t="str">
        <f>TEXT(Stammdaten!$D$4,"44800000000")&amp;TEXT(Mindestangaben!P1,"-000")</f>
        <v>44800000000-000</v>
      </c>
      <c r="Q2" s="19" t="str">
        <f>TEXT(Stammdaten!$D$4,"44800000000")&amp;TEXT(Mindestangaben!Q1,"-000")</f>
        <v>44800000000-000</v>
      </c>
      <c r="R2" s="19" t="str">
        <f>TEXT(Stammdaten!$D$4,"44800000000")&amp;TEXT(Mindestangaben!R1,"-000")</f>
        <v>44800000000-000</v>
      </c>
      <c r="S2" s="19" t="str">
        <f>TEXT(Stammdaten!$D$4,"44800000000")&amp;TEXT(Mindestangaben!S1,"-000")</f>
        <v>44800000000-000</v>
      </c>
      <c r="T2" s="19" t="str">
        <f>TEXT(Stammdaten!$D$4,"44800000000")&amp;TEXT(Mindestangaben!T1,"-000")</f>
        <v>44800000000-000</v>
      </c>
      <c r="U2" s="19" t="str">
        <f>TEXT(Stammdaten!$D$4,"44800000000")&amp;TEXT(Mindestangaben!U1,"-000")</f>
        <v>44800000000-000</v>
      </c>
      <c r="V2" s="19" t="str">
        <f>TEXT(Stammdaten!$D$4,"44800000000")&amp;TEXT(Mindestangaben!V1,"-000")</f>
        <v>44800000000-000</v>
      </c>
      <c r="W2" s="19" t="str">
        <f>TEXT(Stammdaten!$D$4,"44800000000")&amp;TEXT(Mindestangaben!W1,"-000")</f>
        <v>44800000000-000</v>
      </c>
      <c r="X2" s="19" t="str">
        <f>TEXT(Stammdaten!$D$4,"44800000000")&amp;TEXT(Mindestangaben!X1,"-000")</f>
        <v>44800000000-000</v>
      </c>
      <c r="Y2" s="19" t="str">
        <f>TEXT(Stammdaten!$D$4,"44800000000")&amp;TEXT(Mindestangaben!Y1,"-000")</f>
        <v>44800000000-000</v>
      </c>
      <c r="Z2" s="19" t="str">
        <f>TEXT(Stammdaten!$D$4,"44800000000")&amp;TEXT(Mindestangaben!Z1,"-000")</f>
        <v>44800000000-000</v>
      </c>
      <c r="AA2" s="19" t="str">
        <f>TEXT(Stammdaten!$D$4,"44800000000")&amp;TEXT(Mindestangaben!AA1,"-000")</f>
        <v>44800000000-000</v>
      </c>
      <c r="AB2" s="19" t="str">
        <f>TEXT(Stammdaten!$D$4,"44800000000")&amp;TEXT(Mindestangaben!AB1,"-000")</f>
        <v>44800000000-000</v>
      </c>
      <c r="AC2" s="19" t="str">
        <f>TEXT(Stammdaten!$D$4,"44800000000")&amp;TEXT(Mindestangaben!AC1,"-000")</f>
        <v>44800000000-000</v>
      </c>
      <c r="AD2" s="19" t="str">
        <f>TEXT(Stammdaten!$D$4,"44800000000")&amp;TEXT(Mindestangaben!AD1,"-000")</f>
        <v>44800000000-000</v>
      </c>
      <c r="AE2" s="19" t="str">
        <f>TEXT(Stammdaten!$D$4,"44800000000")&amp;TEXT(Mindestangaben!AE1,"-000")</f>
        <v>44800000000-000</v>
      </c>
      <c r="AF2" s="19" t="str">
        <f>TEXT(Stammdaten!$D$4,"44800000000")&amp;TEXT(Mindestangaben!AF1,"-000")</f>
        <v>44800000000-000</v>
      </c>
      <c r="AG2" s="19" t="str">
        <f>TEXT(Stammdaten!$D$4,"44800000000")&amp;TEXT(Mindestangaben!AG1,"-000")</f>
        <v>44800000000-000</v>
      </c>
      <c r="AH2" s="19" t="str">
        <f>TEXT(Stammdaten!$D$4,"44800000000")&amp;TEXT(Mindestangaben!AH1,"-000")</f>
        <v>44800000000-000</v>
      </c>
      <c r="AI2" s="19" t="str">
        <f>TEXT(Stammdaten!$D$4,"44800000000")&amp;TEXT(Mindestangaben!AI1,"-000")</f>
        <v>44800000000-000</v>
      </c>
      <c r="AJ2" s="19" t="str">
        <f>TEXT(Stammdaten!$D$4,"44800000000")&amp;TEXT(Mindestangaben!AJ1,"-000")</f>
        <v>44800000000-000</v>
      </c>
      <c r="AK2" s="19" t="str">
        <f>TEXT(Stammdaten!$D$4,"44800000000")&amp;TEXT(Mindestangaben!AK1,"-000")</f>
        <v>44800000000-000</v>
      </c>
      <c r="AL2" s="19" t="str">
        <f>TEXT(Stammdaten!$D$4,"44800000000")&amp;TEXT(Mindestangaben!AL1,"-000")</f>
        <v>44800000000-000</v>
      </c>
      <c r="AM2" s="19" t="str">
        <f>TEXT(Stammdaten!$D$4,"44800000000")&amp;TEXT(Mindestangaben!AM1,"-000")</f>
        <v>44800000000-000</v>
      </c>
      <c r="AN2" s="19" t="str">
        <f>TEXT(Stammdaten!$D$4,"44800000000")&amp;TEXT(Mindestangaben!AN1,"-000")</f>
        <v>44800000000-000</v>
      </c>
      <c r="AO2" s="19" t="str">
        <f>TEXT(Stammdaten!$D$4,"44800000000")&amp;TEXT(Mindestangaben!AO1,"-000")</f>
        <v>44800000000-000</v>
      </c>
      <c r="AP2" s="19" t="str">
        <f>TEXT(Stammdaten!$D$4,"44800000000")&amp;TEXT(Mindestangaben!AP1,"-000")</f>
        <v>44800000000-000</v>
      </c>
      <c r="AQ2" s="19" t="str">
        <f>TEXT(Stammdaten!$D$4,"44800000000")&amp;TEXT(Mindestangaben!AQ1,"-000")</f>
        <v>44800000000-000</v>
      </c>
      <c r="AR2" s="19" t="str">
        <f>TEXT(Stammdaten!$D$4,"44800000000")&amp;TEXT(Mindestangaben!AR1,"-000")</f>
        <v>44800000000-000</v>
      </c>
      <c r="AS2" s="19" t="str">
        <f>TEXT(Stammdaten!$D$4,"44800000000")&amp;TEXT(Mindestangaben!AS1,"-000")</f>
        <v>44800000000-000</v>
      </c>
      <c r="AT2" s="19" t="str">
        <f>TEXT(Stammdaten!$D$4,"44800000000")&amp;TEXT(Mindestangaben!AT1,"-000")</f>
        <v>44800000000-000</v>
      </c>
      <c r="AU2" s="19" t="str">
        <f>TEXT(Stammdaten!$D$4,"44800000000")&amp;TEXT(Mindestangaben!AU1,"-000")</f>
        <v>44800000000-000</v>
      </c>
      <c r="AV2" s="19" t="str">
        <f>TEXT(Stammdaten!$D$4,"44800000000")&amp;TEXT(Mindestangaben!AV1,"-000")</f>
        <v>44800000000-000</v>
      </c>
      <c r="AW2" s="19" t="str">
        <f>TEXT(Stammdaten!$D$4,"44800000000")&amp;TEXT(Mindestangaben!AW1,"-000")</f>
        <v>44800000000-000</v>
      </c>
      <c r="AX2" s="19" t="str">
        <f>TEXT(Stammdaten!$D$4,"44800000000")&amp;TEXT(Mindestangaben!AX1,"-000")</f>
        <v>44800000000-000</v>
      </c>
      <c r="AY2" s="19" t="str">
        <f>TEXT(Stammdaten!$D$4,"44800000000")&amp;TEXT(Mindestangaben!AY1,"-000")</f>
        <v>44800000000-000</v>
      </c>
      <c r="AZ2" s="19" t="str">
        <f>TEXT(Stammdaten!$D$4,"44800000000")&amp;TEXT(Mindestangaben!AZ1,"-000")</f>
        <v>44800000000-000</v>
      </c>
      <c r="BA2" s="19" t="str">
        <f>TEXT(Stammdaten!$D$4,"44800000000")&amp;TEXT(Mindestangaben!BA1,"-000")</f>
        <v>44800000000-000</v>
      </c>
      <c r="BB2" s="19" t="str">
        <f>TEXT(Stammdaten!$D$4,"44800000000")&amp;TEXT(Mindestangaben!BB1,"-000")</f>
        <v>44800000000-000</v>
      </c>
      <c r="BC2" s="19" t="str">
        <f>TEXT(Stammdaten!$D$4,"44800000000")&amp;TEXT(Mindestangaben!BC1,"-000")</f>
        <v>44800000000-000</v>
      </c>
      <c r="BD2" s="19" t="str">
        <f>TEXT(Stammdaten!$D$4,"44800000000")&amp;TEXT(Mindestangaben!BD1,"-000")</f>
        <v>44800000000-000</v>
      </c>
      <c r="BE2" s="19" t="str">
        <f>TEXT(Stammdaten!$D$4,"44800000000")&amp;TEXT(Mindestangaben!BE1,"-000")</f>
        <v>44800000000-000</v>
      </c>
      <c r="BF2" s="19" t="str">
        <f>TEXT(Stammdaten!$D$4,"44800000000")&amp;TEXT(Mindestangaben!BF1,"-000")</f>
        <v>44800000000-000</v>
      </c>
      <c r="BG2" s="19" t="str">
        <f>TEXT(Stammdaten!$D$4,"44800000000")&amp;TEXT(Mindestangaben!BG1,"-000")</f>
        <v>44800000000-000</v>
      </c>
      <c r="BH2" s="19" t="str">
        <f>TEXT(Stammdaten!$D$4,"44800000000")&amp;TEXT(Mindestangaben!BH1,"-000")</f>
        <v>44800000000-000</v>
      </c>
      <c r="BI2" s="19" t="str">
        <f>TEXT(Stammdaten!$D$4,"44800000000")&amp;TEXT(Mindestangaben!BI1,"-000")</f>
        <v>44800000000-000</v>
      </c>
      <c r="BJ2" s="19" t="str">
        <f>TEXT(Stammdaten!$D$4,"44800000000")&amp;TEXT(Mindestangaben!BJ1,"-000")</f>
        <v>44800000000-000</v>
      </c>
      <c r="BK2" s="19" t="str">
        <f>TEXT(Stammdaten!$D$4,"44800000000")&amp;TEXT(Mindestangaben!BK1,"-000")</f>
        <v>44800000000-000</v>
      </c>
      <c r="BL2" s="19" t="str">
        <f>TEXT(Stammdaten!$D$4,"44800000000")&amp;TEXT(Mindestangaben!BL1,"-000")</f>
        <v>44800000000-000</v>
      </c>
      <c r="BM2" s="19" t="str">
        <f>TEXT(Stammdaten!$D$4,"44800000000")&amp;TEXT(Mindestangaben!BM1,"-000")</f>
        <v>44800000000-000</v>
      </c>
      <c r="BN2" s="19" t="str">
        <f>TEXT(Stammdaten!$D$4,"44800000000")&amp;TEXT(Mindestangaben!BN1,"-000")</f>
        <v>44800000000-000</v>
      </c>
      <c r="BO2" s="19" t="str">
        <f>TEXT(Stammdaten!$D$4,"44800000000")&amp;TEXT(Mindestangaben!BO1,"-000")</f>
        <v>44800000000-000</v>
      </c>
      <c r="BP2" s="19" t="str">
        <f>TEXT(Stammdaten!$D$4,"44800000000")&amp;TEXT(Mindestangaben!BP1,"-000")</f>
        <v>44800000000-000</v>
      </c>
      <c r="BQ2" s="19" t="str">
        <f>TEXT(Stammdaten!$D$4,"44800000000")&amp;TEXT(Mindestangaben!BQ1,"-000")</f>
        <v>44800000000-000</v>
      </c>
      <c r="BR2" s="19" t="str">
        <f>TEXT(Stammdaten!$D$4,"44800000000")&amp;TEXT(Mindestangaben!BR1,"-000")</f>
        <v>44800000000-000</v>
      </c>
      <c r="BS2" s="19" t="str">
        <f>TEXT(Stammdaten!$D$4,"44800000000")&amp;TEXT(Mindestangaben!BS1,"-000")</f>
        <v>44800000000-000</v>
      </c>
      <c r="BT2" s="19" t="str">
        <f>TEXT(Stammdaten!$D$4,"44800000000")&amp;TEXT(Mindestangaben!BT1,"-000")</f>
        <v>44800000000-000</v>
      </c>
      <c r="BU2" s="19" t="str">
        <f>TEXT(Stammdaten!$D$4,"44800000000")&amp;TEXT(Mindestangaben!BU1,"-000")</f>
        <v>44800000000-000</v>
      </c>
      <c r="BV2" s="19" t="str">
        <f>TEXT(Stammdaten!$D$4,"44800000000")&amp;TEXT(Mindestangaben!BV1,"-000")</f>
        <v>44800000000-000</v>
      </c>
      <c r="BW2" s="19" t="str">
        <f>TEXT(Stammdaten!$D$4,"44800000000")&amp;TEXT(Mindestangaben!BW1,"-000")</f>
        <v>44800000000-000</v>
      </c>
      <c r="BX2" s="19" t="str">
        <f>TEXT(Stammdaten!$D$4,"44800000000")&amp;TEXT(Mindestangaben!BX1,"-000")</f>
        <v>44800000000-000</v>
      </c>
      <c r="BY2" s="19" t="str">
        <f>TEXT(Stammdaten!$D$4,"44800000000")&amp;TEXT(Mindestangaben!BY1,"-000")</f>
        <v>44800000000-000</v>
      </c>
      <c r="BZ2" s="19" t="str">
        <f>TEXT(Stammdaten!$D$4,"44800000000")&amp;TEXT(Mindestangaben!BZ1,"-000")</f>
        <v>44800000000-000</v>
      </c>
      <c r="CA2" s="19" t="str">
        <f>TEXT(Stammdaten!$D$4,"44800000000")&amp;TEXT(Mindestangaben!CA1,"-000")</f>
        <v>44800000000-000</v>
      </c>
      <c r="CB2" s="19" t="str">
        <f>TEXT(Stammdaten!$D$4,"44800000000")&amp;TEXT(Mindestangaben!CB1,"-000")</f>
        <v>44800000000-000</v>
      </c>
      <c r="CC2" s="19" t="str">
        <f>TEXT(Stammdaten!$D$4,"44800000000")&amp;TEXT(Mindestangaben!CC1,"-000")</f>
        <v>44800000000-000</v>
      </c>
      <c r="CD2" s="19" t="str">
        <f>TEXT(Stammdaten!$D$4,"44800000000")&amp;TEXT(Mindestangaben!CD1,"-000")</f>
        <v>44800000000-000</v>
      </c>
      <c r="CE2" s="19" t="str">
        <f>TEXT(Stammdaten!$D$4,"44800000000")&amp;TEXT(Mindestangaben!CE1,"-000")</f>
        <v>44800000000-000</v>
      </c>
      <c r="CF2" s="19" t="str">
        <f>TEXT(Stammdaten!$D$4,"44800000000")&amp;TEXT(Mindestangaben!CF1,"-000")</f>
        <v>44800000000-000</v>
      </c>
      <c r="CG2" s="19" t="str">
        <f>TEXT(Stammdaten!$D$4,"44800000000")&amp;TEXT(Mindestangaben!CG1,"-000")</f>
        <v>44800000000-000</v>
      </c>
      <c r="CH2" s="19" t="str">
        <f>TEXT(Stammdaten!$D$4,"44800000000")&amp;TEXT(Mindestangaben!CH1,"-000")</f>
        <v>44800000000-000</v>
      </c>
      <c r="CI2" s="19" t="str">
        <f>TEXT(Stammdaten!$D$4,"44800000000")&amp;TEXT(Mindestangaben!CI1,"-000")</f>
        <v>44800000000-000</v>
      </c>
      <c r="CJ2" s="19" t="str">
        <f>TEXT(Stammdaten!$D$4,"44800000000")&amp;TEXT(Mindestangaben!CJ1,"-000")</f>
        <v>44800000000-000</v>
      </c>
      <c r="CK2" s="19" t="str">
        <f>TEXT(Stammdaten!$D$4,"44800000000")&amp;TEXT(Mindestangaben!CK1,"-000")</f>
        <v>44800000000-000</v>
      </c>
      <c r="CL2" s="19" t="str">
        <f>TEXT(Stammdaten!$D$4,"44800000000")&amp;TEXT(Mindestangaben!CL1,"-000")</f>
        <v>44800000000-000</v>
      </c>
      <c r="CM2" s="19" t="str">
        <f>TEXT(Stammdaten!$D$4,"44800000000")&amp;TEXT(Mindestangaben!CM1,"-000")</f>
        <v>44800000000-000</v>
      </c>
      <c r="CN2" s="19" t="str">
        <f>TEXT(Stammdaten!$D$4,"44800000000")&amp;TEXT(Mindestangaben!CN1,"-000")</f>
        <v>44800000000-000</v>
      </c>
      <c r="CO2" s="19" t="str">
        <f>TEXT(Stammdaten!$D$4,"44800000000")&amp;TEXT(Mindestangaben!CO1,"-000")</f>
        <v>44800000000-000</v>
      </c>
      <c r="CP2" s="19" t="str">
        <f>TEXT(Stammdaten!$D$4,"44800000000")&amp;TEXT(Mindestangaben!CP1,"-000")</f>
        <v>44800000000-000</v>
      </c>
      <c r="CQ2" s="19" t="str">
        <f>TEXT(Stammdaten!$D$4,"44800000000")&amp;TEXT(Mindestangaben!CQ1,"-000")</f>
        <v>44800000000-000</v>
      </c>
      <c r="CR2" s="19" t="str">
        <f>TEXT(Stammdaten!$D$4,"44800000000")&amp;TEXT(Mindestangaben!CR1,"-000")</f>
        <v>44800000000-000</v>
      </c>
      <c r="CS2" s="19" t="str">
        <f>TEXT(Stammdaten!$D$4,"44800000000")&amp;TEXT(Mindestangaben!CS1,"-000")</f>
        <v>44800000000-000</v>
      </c>
      <c r="CT2" s="19" t="str">
        <f>TEXT(Stammdaten!$D$4,"44800000000")&amp;TEXT(Mindestangaben!CT1,"-000")</f>
        <v>44800000000-000</v>
      </c>
      <c r="CU2" s="19" t="str">
        <f>TEXT(Stammdaten!$D$4,"44800000000")&amp;TEXT(Mindestangaben!CU1,"-000")</f>
        <v>44800000000-000</v>
      </c>
      <c r="CV2" s="19" t="str">
        <f>TEXT(Stammdaten!$D$4,"44800000000")&amp;TEXT(Mindestangaben!CV1,"-000")</f>
        <v>44800000000-000</v>
      </c>
      <c r="CW2" s="19" t="str">
        <f>TEXT(Stammdaten!$D$4,"44800000000")&amp;TEXT(Mindestangaben!CW1,"-000")</f>
        <v>44800000000-000</v>
      </c>
      <c r="CX2" s="19" t="str">
        <f>TEXT(Stammdaten!$D$4,"44800000000")&amp;TEXT(Mindestangaben!CX1,"-000")</f>
        <v>44800000000-000</v>
      </c>
      <c r="CY2" s="19" t="str">
        <f>TEXT(Stammdaten!$D$4,"44800000000")&amp;TEXT(Mindestangaben!CY1,"-000")</f>
        <v>44800000000-000</v>
      </c>
      <c r="CZ2" s="19" t="str">
        <f>TEXT(Stammdaten!$D$4,"44800000000")&amp;TEXT(Mindestangaben!CZ1,"-000")</f>
        <v>44800000000-000</v>
      </c>
      <c r="DA2" s="19" t="str">
        <f>TEXT(Stammdaten!$D$4,"44800000000")&amp;TEXT(Mindestangaben!DA1,"-000")</f>
        <v>44800000000-000</v>
      </c>
      <c r="DB2" s="19" t="str">
        <f>TEXT(Stammdaten!$D$4,"44800000000")&amp;TEXT(Mindestangaben!DB1,"-000")</f>
        <v>44800000000-000</v>
      </c>
      <c r="DC2" s="19" t="str">
        <f>TEXT(Stammdaten!$D$4,"44800000000")&amp;TEXT(Mindestangaben!DC1,"-000")</f>
        <v>44800000000-000</v>
      </c>
      <c r="DD2" s="19" t="str">
        <f>TEXT(Stammdaten!$D$4,"44800000000")&amp;TEXT(Mindestangaben!DD1,"-000")</f>
        <v>44800000000-000</v>
      </c>
      <c r="DE2" s="19" t="str">
        <f>TEXT(Stammdaten!$D$4,"44800000000")&amp;TEXT(Mindestangaben!DE1,"-000")</f>
        <v>44800000000-000</v>
      </c>
      <c r="DF2" s="19" t="str">
        <f>TEXT(Stammdaten!$D$4,"44800000000")&amp;TEXT(Mindestangaben!DF1,"-000")</f>
        <v>44800000000-000</v>
      </c>
      <c r="DG2" s="19" t="str">
        <f>TEXT(Stammdaten!$D$4,"44800000000")&amp;TEXT(Mindestangaben!DG1,"-000")</f>
        <v>44800000000-000</v>
      </c>
      <c r="DH2" s="19" t="str">
        <f>TEXT(Stammdaten!$D$4,"44800000000")&amp;TEXT(Mindestangaben!DH1,"-000")</f>
        <v>44800000000-000</v>
      </c>
      <c r="DI2" s="19" t="str">
        <f>TEXT(Stammdaten!$D$4,"44800000000")&amp;TEXT(Mindestangaben!DI1,"-000")</f>
        <v>44800000000-000</v>
      </c>
      <c r="DJ2" s="19" t="str">
        <f>TEXT(Stammdaten!$D$4,"44800000000")&amp;TEXT(Mindestangaben!DJ1,"-000")</f>
        <v>44800000000-000</v>
      </c>
      <c r="DK2" s="19" t="str">
        <f>TEXT(Stammdaten!$D$4,"44800000000")&amp;TEXT(Mindestangaben!DK1,"-000")</f>
        <v>44800000000-000</v>
      </c>
      <c r="DL2" s="19" t="str">
        <f>TEXT(Stammdaten!$D$4,"44800000000")&amp;TEXT(Mindestangaben!DL1,"-000")</f>
        <v>44800000000-000</v>
      </c>
      <c r="DM2" s="19" t="str">
        <f>TEXT(Stammdaten!$D$4,"44800000000")&amp;TEXT(Mindestangaben!DM1,"-000")</f>
        <v>44800000000-000</v>
      </c>
      <c r="DN2" s="19" t="str">
        <f>TEXT(Stammdaten!$D$4,"44800000000")&amp;TEXT(Mindestangaben!DN1,"-000")</f>
        <v>44800000000-000</v>
      </c>
      <c r="DO2" s="19" t="str">
        <f>TEXT(Stammdaten!$D$4,"44800000000")&amp;TEXT(Mindestangaben!DO1,"-000")</f>
        <v>44800000000-000</v>
      </c>
      <c r="DP2" s="19" t="str">
        <f>TEXT(Stammdaten!$D$4,"44800000000")&amp;TEXT(Mindestangaben!DP1,"-000")</f>
        <v>44800000000-000</v>
      </c>
      <c r="DQ2" s="19" t="str">
        <f>TEXT(Stammdaten!$D$4,"44800000000")&amp;TEXT(Mindestangaben!DQ1,"-000")</f>
        <v>44800000000-000</v>
      </c>
      <c r="DR2" s="19" t="str">
        <f>TEXT(Stammdaten!$D$4,"44800000000")&amp;TEXT(Mindestangaben!DR1,"-000")</f>
        <v>44800000000-000</v>
      </c>
      <c r="DS2" s="19" t="str">
        <f>TEXT(Stammdaten!$D$4,"44800000000")&amp;TEXT(Mindestangaben!DS1,"-000")</f>
        <v>44800000000-000</v>
      </c>
      <c r="DT2" s="19" t="str">
        <f>TEXT(Stammdaten!$D$4,"44800000000")&amp;TEXT(Mindestangaben!DT1,"-000")</f>
        <v>44800000000-000</v>
      </c>
      <c r="DU2" s="19" t="str">
        <f>TEXT(Stammdaten!$D$4,"44800000000")&amp;TEXT(Mindestangaben!DU1,"-000")</f>
        <v>44800000000-000</v>
      </c>
      <c r="DV2" s="19" t="str">
        <f>TEXT(Stammdaten!$D$4,"44800000000")&amp;TEXT(Mindestangaben!DV1,"-000")</f>
        <v>44800000000-000</v>
      </c>
      <c r="DW2" s="19" t="str">
        <f>TEXT(Stammdaten!$D$4,"44800000000")&amp;TEXT(Mindestangaben!DW1,"-000")</f>
        <v>44800000000-000</v>
      </c>
      <c r="DX2" s="19" t="str">
        <f>TEXT(Stammdaten!$D$4,"44800000000")&amp;TEXT(Mindestangaben!DX1,"-000")</f>
        <v>44800000000-000</v>
      </c>
      <c r="DY2" s="19" t="str">
        <f>TEXT(Stammdaten!$D$4,"44800000000")&amp;TEXT(Mindestangaben!DY1,"-000")</f>
        <v>44800000000-000</v>
      </c>
      <c r="DZ2" s="19" t="str">
        <f>TEXT(Stammdaten!$D$4,"44800000000")&amp;TEXT(Mindestangaben!DZ1,"-000")</f>
        <v>44800000000-000</v>
      </c>
      <c r="EA2" s="19" t="str">
        <f>TEXT(Stammdaten!$D$4,"44800000000")&amp;TEXT(Mindestangaben!EA1,"-000")</f>
        <v>44800000000-000</v>
      </c>
      <c r="EB2" s="19" t="str">
        <f>TEXT(Stammdaten!$D$4,"44800000000")&amp;TEXT(Mindestangaben!EB1,"-000")</f>
        <v>44800000000-000</v>
      </c>
      <c r="EC2" s="19" t="str">
        <f>TEXT(Stammdaten!$D$4,"44800000000")&amp;TEXT(Mindestangaben!EC1,"-000")</f>
        <v>44800000000-000</v>
      </c>
      <c r="ED2" s="19" t="str">
        <f>TEXT(Stammdaten!$D$4,"44800000000")&amp;TEXT(Mindestangaben!ED1,"-000")</f>
        <v>44800000000-000</v>
      </c>
      <c r="EE2" s="19" t="str">
        <f>TEXT(Stammdaten!$D$4,"44800000000")&amp;TEXT(Mindestangaben!EE1,"-000")</f>
        <v>44800000000-000</v>
      </c>
      <c r="EF2" s="19" t="str">
        <f>TEXT(Stammdaten!$D$4,"44800000000")&amp;TEXT(Mindestangaben!EF1,"-000")</f>
        <v>44800000000-000</v>
      </c>
      <c r="EG2" s="19" t="str">
        <f>TEXT(Stammdaten!$D$4,"44800000000")&amp;TEXT(Mindestangaben!EG1,"-000")</f>
        <v>44800000000-000</v>
      </c>
      <c r="EH2" s="19" t="str">
        <f>TEXT(Stammdaten!$D$4,"44800000000")&amp;TEXT(Mindestangaben!EH1,"-000")</f>
        <v>44800000000-000</v>
      </c>
      <c r="EI2" s="19" t="str">
        <f>TEXT(Stammdaten!$D$4,"44800000000")&amp;TEXT(Mindestangaben!EI1,"-000")</f>
        <v>44800000000-000</v>
      </c>
      <c r="EJ2" s="19" t="str">
        <f>TEXT(Stammdaten!$D$4,"44800000000")&amp;TEXT(Mindestangaben!EJ1,"-000")</f>
        <v>44800000000-000</v>
      </c>
      <c r="EK2" s="19" t="str">
        <f>TEXT(Stammdaten!$D$4,"44800000000")&amp;TEXT(Mindestangaben!EK1,"-000")</f>
        <v>44800000000-000</v>
      </c>
      <c r="EL2" s="19" t="str">
        <f>TEXT(Stammdaten!$D$4,"44800000000")&amp;TEXT(Mindestangaben!EL1,"-000")</f>
        <v>44800000000-000</v>
      </c>
      <c r="EM2" s="19" t="str">
        <f>TEXT(Stammdaten!$D$4,"44800000000")&amp;TEXT(Mindestangaben!EM1,"-000")</f>
        <v>44800000000-000</v>
      </c>
      <c r="EN2" s="19" t="str">
        <f>TEXT(Stammdaten!$D$4,"44800000000")&amp;TEXT(Mindestangaben!EN1,"-000")</f>
        <v>44800000000-000</v>
      </c>
      <c r="EO2" s="19" t="str">
        <f>TEXT(Stammdaten!$D$4,"44800000000")&amp;TEXT(Mindestangaben!EO1,"-000")</f>
        <v>44800000000-000</v>
      </c>
      <c r="EP2" s="19" t="str">
        <f>TEXT(Stammdaten!$D$4,"44800000000")&amp;TEXT(Mindestangaben!EP1,"-000")</f>
        <v>44800000000-000</v>
      </c>
      <c r="EQ2" s="19" t="str">
        <f>TEXT(Stammdaten!$D$4,"44800000000")&amp;TEXT(Mindestangaben!EQ1,"-000")</f>
        <v>44800000000-000</v>
      </c>
      <c r="ER2" s="19" t="str">
        <f>TEXT(Stammdaten!$D$4,"44800000000")&amp;TEXT(Mindestangaben!ER1,"-000")</f>
        <v>44800000000-000</v>
      </c>
      <c r="ES2" s="19" t="str">
        <f>TEXT(Stammdaten!$D$4,"44800000000")&amp;TEXT(Mindestangaben!ES1,"-000")</f>
        <v>44800000000-000</v>
      </c>
      <c r="ET2" s="19" t="str">
        <f>TEXT(Stammdaten!$D$4,"44800000000")&amp;TEXT(Mindestangaben!ET1,"-000")</f>
        <v>44800000000-000</v>
      </c>
      <c r="EU2" s="19" t="str">
        <f>TEXT(Stammdaten!$D$4,"44800000000")&amp;TEXT(Mindestangaben!EU1,"-000")</f>
        <v>44800000000-000</v>
      </c>
      <c r="EV2" s="19" t="str">
        <f>TEXT(Stammdaten!$D$4,"44800000000")&amp;TEXT(Mindestangaben!EV1,"-000")</f>
        <v>44800000000-000</v>
      </c>
      <c r="EW2" s="19" t="str">
        <f>TEXT(Stammdaten!$D$4,"44800000000")&amp;TEXT(Mindestangaben!EW1,"-000")</f>
        <v>44800000000-000</v>
      </c>
      <c r="EX2" s="19" t="str">
        <f>TEXT(Stammdaten!$D$4,"44800000000")&amp;TEXT(Mindestangaben!EX1,"-000")</f>
        <v>44800000000-000</v>
      </c>
      <c r="EY2" s="19" t="str">
        <f>TEXT(Stammdaten!$D$4,"44800000000")&amp;TEXT(Mindestangaben!EY1,"-000")</f>
        <v>44800000000-000</v>
      </c>
      <c r="EZ2" s="19" t="str">
        <f>TEXT(Stammdaten!$D$4,"44800000000")&amp;TEXT(Mindestangaben!EZ1,"-000")</f>
        <v>44800000000-000</v>
      </c>
      <c r="FA2" s="19" t="str">
        <f>TEXT(Stammdaten!$D$4,"44800000000")&amp;TEXT(Mindestangaben!FA1,"-000")</f>
        <v>44800000000-000</v>
      </c>
      <c r="FB2" s="19" t="str">
        <f>TEXT(Stammdaten!$D$4,"44800000000")&amp;TEXT(Mindestangaben!FB1,"-000")</f>
        <v>44800000000-000</v>
      </c>
      <c r="FC2" s="19" t="str">
        <f>TEXT(Stammdaten!$D$4,"44800000000")&amp;TEXT(Mindestangaben!FC1,"-000")</f>
        <v>44800000000-000</v>
      </c>
      <c r="FD2" s="19" t="str">
        <f>TEXT(Stammdaten!$D$4,"44800000000")&amp;TEXT(Mindestangaben!FD1,"-000")</f>
        <v>44800000000-000</v>
      </c>
      <c r="FE2" s="19" t="str">
        <f>TEXT(Stammdaten!$D$4,"44800000000")&amp;TEXT(Mindestangaben!FE1,"-000")</f>
        <v>44800000000-000</v>
      </c>
      <c r="FF2" s="19" t="str">
        <f>TEXT(Stammdaten!$D$4,"44800000000")&amp;TEXT(Mindestangaben!FF1,"-000")</f>
        <v>44800000000-000</v>
      </c>
      <c r="FG2" s="19" t="str">
        <f>TEXT(Stammdaten!$D$4,"44800000000")&amp;TEXT(Mindestangaben!FG1,"-000")</f>
        <v>44800000000-000</v>
      </c>
      <c r="FH2" s="19" t="str">
        <f>TEXT(Stammdaten!$D$4,"44800000000")&amp;TEXT(Mindestangaben!FH1,"-000")</f>
        <v>44800000000-000</v>
      </c>
      <c r="FI2" s="19" t="str">
        <f>TEXT(Stammdaten!$D$4,"44800000000")&amp;TEXT(Mindestangaben!FI1,"-000")</f>
        <v>44800000000-000</v>
      </c>
      <c r="FJ2" s="19" t="str">
        <f>TEXT(Stammdaten!$D$4,"44800000000")&amp;TEXT(Mindestangaben!FJ1,"-000")</f>
        <v>44800000000-000</v>
      </c>
      <c r="FK2" s="19" t="str">
        <f>TEXT(Stammdaten!$D$4,"44800000000")&amp;TEXT(Mindestangaben!FK1,"-000")</f>
        <v>44800000000-000</v>
      </c>
      <c r="FL2" s="19" t="str">
        <f>TEXT(Stammdaten!$D$4,"44800000000")&amp;TEXT(Mindestangaben!FL1,"-000")</f>
        <v>44800000000-000</v>
      </c>
      <c r="FM2" s="19" t="str">
        <f>TEXT(Stammdaten!$D$4,"44800000000")&amp;TEXT(Mindestangaben!FM1,"-000")</f>
        <v>44800000000-000</v>
      </c>
      <c r="FN2" s="19" t="str">
        <f>TEXT(Stammdaten!$D$4,"44800000000")&amp;TEXT(Mindestangaben!FN1,"-000")</f>
        <v>44800000000-000</v>
      </c>
      <c r="FO2" s="19" t="str">
        <f>TEXT(Stammdaten!$D$4,"44800000000")&amp;TEXT(Mindestangaben!FO1,"-000")</f>
        <v>44800000000-000</v>
      </c>
      <c r="FP2" s="19" t="str">
        <f>TEXT(Stammdaten!$D$4,"44800000000")&amp;TEXT(Mindestangaben!FP1,"-000")</f>
        <v>44800000000-000</v>
      </c>
      <c r="FQ2" s="19" t="str">
        <f>TEXT(Stammdaten!$D$4,"44800000000")&amp;TEXT(Mindestangaben!FQ1,"-000")</f>
        <v>44800000000-000</v>
      </c>
      <c r="FR2" s="19" t="str">
        <f>TEXT(Stammdaten!$D$4,"44800000000")&amp;TEXT(Mindestangaben!FR1,"-000")</f>
        <v>44800000000-000</v>
      </c>
      <c r="FS2" s="19" t="str">
        <f>TEXT(Stammdaten!$D$4,"44800000000")&amp;TEXT(Mindestangaben!FS1,"-000")</f>
        <v>44800000000-000</v>
      </c>
      <c r="FT2" s="19" t="str">
        <f>TEXT(Stammdaten!$D$4,"44800000000")&amp;TEXT(Mindestangaben!FT1,"-000")</f>
        <v>44800000000-000</v>
      </c>
      <c r="FU2" s="19" t="str">
        <f>TEXT(Stammdaten!$D$4,"44800000000")&amp;TEXT(Mindestangaben!FU1,"-000")</f>
        <v>44800000000-000</v>
      </c>
      <c r="FV2" s="19" t="str">
        <f>TEXT(Stammdaten!$D$4,"44800000000")&amp;TEXT(Mindestangaben!FV1,"-000")</f>
        <v>44800000000-000</v>
      </c>
      <c r="FW2" s="19" t="str">
        <f>TEXT(Stammdaten!$D$4,"44800000000")&amp;TEXT(Mindestangaben!FW1,"-000")</f>
        <v>44800000000-000</v>
      </c>
      <c r="FX2" s="19" t="str">
        <f>TEXT(Stammdaten!$D$4,"44800000000")&amp;TEXT(Mindestangaben!FX1,"-000")</f>
        <v>44800000000-000</v>
      </c>
      <c r="FY2" s="19" t="str">
        <f>TEXT(Stammdaten!$D$4,"44800000000")&amp;TEXT(Mindestangaben!FY1,"-000")</f>
        <v>44800000000-000</v>
      </c>
      <c r="FZ2" s="19" t="str">
        <f>TEXT(Stammdaten!$D$4,"44800000000")&amp;TEXT(Mindestangaben!FZ1,"-000")</f>
        <v>44800000000-000</v>
      </c>
      <c r="GA2" s="19" t="str">
        <f>TEXT(Stammdaten!$D$4,"44800000000")&amp;TEXT(Mindestangaben!GA1,"-000")</f>
        <v>44800000000-000</v>
      </c>
      <c r="GB2" s="19" t="str">
        <f>TEXT(Stammdaten!$D$4,"44800000000")&amp;TEXT(Mindestangaben!GB1,"-000")</f>
        <v>44800000000-000</v>
      </c>
      <c r="GC2" s="19" t="str">
        <f>TEXT(Stammdaten!$D$4,"44800000000")&amp;TEXT(Mindestangaben!GC1,"-000")</f>
        <v>44800000000-000</v>
      </c>
      <c r="GD2" s="19" t="str">
        <f>TEXT(Stammdaten!$D$4,"44800000000")&amp;TEXT(Mindestangaben!GD1,"-000")</f>
        <v>44800000000-000</v>
      </c>
      <c r="GE2" s="19" t="str">
        <f>TEXT(Stammdaten!$D$4,"44800000000")&amp;TEXT(Mindestangaben!GE1,"-000")</f>
        <v>44800000000-000</v>
      </c>
      <c r="GF2" s="19" t="str">
        <f>TEXT(Stammdaten!$D$4,"44800000000")&amp;TEXT(Mindestangaben!GF1,"-000")</f>
        <v>44800000000-000</v>
      </c>
      <c r="GG2" s="19" t="str">
        <f>TEXT(Stammdaten!$D$4,"44800000000")&amp;TEXT(Mindestangaben!GG1,"-000")</f>
        <v>44800000000-000</v>
      </c>
      <c r="GH2" s="19" t="str">
        <f>TEXT(Stammdaten!$D$4,"44800000000")&amp;TEXT(Mindestangaben!GH1,"-000")</f>
        <v>44800000000-000</v>
      </c>
      <c r="GI2" s="19" t="str">
        <f>TEXT(Stammdaten!$D$4,"44800000000")&amp;TEXT(Mindestangaben!GI1,"-000")</f>
        <v>44800000000-000</v>
      </c>
      <c r="GJ2" s="19" t="str">
        <f>TEXT(Stammdaten!$D$4,"44800000000")&amp;TEXT(Mindestangaben!GJ1,"-000")</f>
        <v>44800000000-000</v>
      </c>
      <c r="GK2" s="19" t="str">
        <f>TEXT(Stammdaten!$D$4,"44800000000")&amp;TEXT(Mindestangaben!GK1,"-000")</f>
        <v>44800000000-000</v>
      </c>
      <c r="GL2" s="19" t="str">
        <f>TEXT(Stammdaten!$D$4,"44800000000")&amp;TEXT(Mindestangaben!GL1,"-000")</f>
        <v>44800000000-000</v>
      </c>
      <c r="GM2" s="19" t="str">
        <f>TEXT(Stammdaten!$D$4,"44800000000")&amp;TEXT(Mindestangaben!GM1,"-000")</f>
        <v>44800000000-000</v>
      </c>
      <c r="GN2" s="19" t="str">
        <f>TEXT(Stammdaten!$D$4,"44800000000")&amp;TEXT(Mindestangaben!GN1,"-000")</f>
        <v>44800000000-000</v>
      </c>
      <c r="GO2" s="19" t="str">
        <f>TEXT(Stammdaten!$D$4,"44800000000")&amp;TEXT(Mindestangaben!GO1,"-000")</f>
        <v>44800000000-000</v>
      </c>
      <c r="GP2" s="19" t="str">
        <f>TEXT(Stammdaten!$D$4,"44800000000")&amp;TEXT(Mindestangaben!GP1,"-000")</f>
        <v>44800000000-000</v>
      </c>
      <c r="GQ2" s="19" t="str">
        <f>TEXT(Stammdaten!$D$4,"44800000000")&amp;TEXT(Mindestangaben!GQ1,"-000")</f>
        <v>44800000000-000</v>
      </c>
      <c r="GR2" s="19" t="str">
        <f>TEXT(Stammdaten!$D$4,"44800000000")&amp;TEXT(Mindestangaben!GR1,"-000")</f>
        <v>44800000000-000</v>
      </c>
      <c r="GS2" s="19" t="str">
        <f>TEXT(Stammdaten!$D$4,"44800000000")&amp;TEXT(Mindestangaben!GS1,"-000")</f>
        <v>44800000000-000</v>
      </c>
    </row>
    <row r="3" spans="1:201" s="11" customFormat="1" ht="35.1" customHeight="1" x14ac:dyDescent="0.2">
      <c r="A3" s="22" t="s">
        <v>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</row>
    <row r="4" spans="1:201" ht="35.1" customHeight="1" x14ac:dyDescent="0.2">
      <c r="A4" s="13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</row>
    <row r="5" spans="1:201" ht="35.1" customHeight="1" x14ac:dyDescent="0.2">
      <c r="A5" s="23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</row>
    <row r="6" spans="1:201" ht="85.5" customHeight="1" x14ac:dyDescent="0.2">
      <c r="A6" s="23" t="s">
        <v>27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</row>
    <row r="7" spans="1:201" ht="35.1" customHeight="1" x14ac:dyDescent="0.2">
      <c r="A7" s="27" t="s">
        <v>30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17">
        <v>0</v>
      </c>
      <c r="CV7" s="17">
        <v>0</v>
      </c>
      <c r="CW7" s="17">
        <v>0</v>
      </c>
      <c r="CX7" s="17">
        <v>0</v>
      </c>
      <c r="CY7" s="17">
        <v>0</v>
      </c>
      <c r="CZ7" s="17">
        <v>0</v>
      </c>
      <c r="DA7" s="17">
        <v>0</v>
      </c>
      <c r="DB7" s="17">
        <v>0</v>
      </c>
      <c r="DC7" s="17">
        <v>0</v>
      </c>
      <c r="DD7" s="17">
        <v>0</v>
      </c>
      <c r="DE7" s="17">
        <v>0</v>
      </c>
      <c r="DF7" s="17">
        <v>0</v>
      </c>
      <c r="DG7" s="17">
        <v>0</v>
      </c>
      <c r="DH7" s="17">
        <v>0</v>
      </c>
      <c r="DI7" s="17">
        <v>0</v>
      </c>
      <c r="DJ7" s="17">
        <v>0</v>
      </c>
      <c r="DK7" s="17">
        <v>0</v>
      </c>
      <c r="DL7" s="17">
        <v>0</v>
      </c>
      <c r="DM7" s="17">
        <v>0</v>
      </c>
      <c r="DN7" s="17">
        <v>0</v>
      </c>
      <c r="DO7" s="17">
        <v>0</v>
      </c>
      <c r="DP7" s="17">
        <v>0</v>
      </c>
      <c r="DQ7" s="17">
        <v>0</v>
      </c>
      <c r="DR7" s="17">
        <v>0</v>
      </c>
      <c r="DS7" s="17">
        <v>0</v>
      </c>
      <c r="DT7" s="17">
        <v>0</v>
      </c>
      <c r="DU7" s="17">
        <v>0</v>
      </c>
      <c r="DV7" s="17">
        <v>0</v>
      </c>
      <c r="DW7" s="17">
        <v>0</v>
      </c>
      <c r="DX7" s="17">
        <v>0</v>
      </c>
      <c r="DY7" s="17">
        <v>0</v>
      </c>
      <c r="DZ7" s="17">
        <v>0</v>
      </c>
      <c r="EA7" s="17">
        <v>0</v>
      </c>
      <c r="EB7" s="17">
        <v>0</v>
      </c>
      <c r="EC7" s="17">
        <v>0</v>
      </c>
      <c r="ED7" s="17">
        <v>0</v>
      </c>
      <c r="EE7" s="17">
        <v>0</v>
      </c>
      <c r="EF7" s="17">
        <v>0</v>
      </c>
      <c r="EG7" s="17">
        <v>0</v>
      </c>
      <c r="EH7" s="17">
        <v>0</v>
      </c>
      <c r="EI7" s="17">
        <v>0</v>
      </c>
      <c r="EJ7" s="17">
        <v>0</v>
      </c>
      <c r="EK7" s="17">
        <v>0</v>
      </c>
      <c r="EL7" s="17">
        <v>0</v>
      </c>
      <c r="EM7" s="17">
        <v>0</v>
      </c>
      <c r="EN7" s="17">
        <v>0</v>
      </c>
      <c r="EO7" s="17">
        <v>0</v>
      </c>
      <c r="EP7" s="17">
        <v>0</v>
      </c>
      <c r="EQ7" s="17">
        <v>0</v>
      </c>
      <c r="ER7" s="17">
        <v>0</v>
      </c>
      <c r="ES7" s="17">
        <v>0</v>
      </c>
      <c r="ET7" s="17">
        <v>0</v>
      </c>
      <c r="EU7" s="17">
        <v>0</v>
      </c>
      <c r="EV7" s="17">
        <v>0</v>
      </c>
      <c r="EW7" s="17">
        <v>0</v>
      </c>
      <c r="EX7" s="17">
        <v>0</v>
      </c>
      <c r="EY7" s="17">
        <v>0</v>
      </c>
      <c r="EZ7" s="17">
        <v>0</v>
      </c>
      <c r="FA7" s="17">
        <v>0</v>
      </c>
      <c r="FB7" s="17">
        <v>0</v>
      </c>
      <c r="FC7" s="17">
        <v>0</v>
      </c>
      <c r="FD7" s="17">
        <v>0</v>
      </c>
      <c r="FE7" s="17">
        <v>0</v>
      </c>
      <c r="FF7" s="17">
        <v>0</v>
      </c>
      <c r="FG7" s="17">
        <v>0</v>
      </c>
      <c r="FH7" s="17">
        <v>0</v>
      </c>
      <c r="FI7" s="17">
        <v>0</v>
      </c>
      <c r="FJ7" s="17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>
        <v>0</v>
      </c>
      <c r="FU7" s="17">
        <v>0</v>
      </c>
      <c r="FV7" s="17">
        <v>0</v>
      </c>
      <c r="FW7" s="17">
        <v>0</v>
      </c>
      <c r="FX7" s="17">
        <v>0</v>
      </c>
      <c r="FY7" s="17">
        <v>0</v>
      </c>
      <c r="FZ7" s="17">
        <v>0</v>
      </c>
      <c r="GA7" s="17">
        <v>0</v>
      </c>
      <c r="GB7" s="17">
        <v>0</v>
      </c>
      <c r="GC7" s="17">
        <v>0</v>
      </c>
      <c r="GD7" s="17">
        <v>0</v>
      </c>
      <c r="GE7" s="17">
        <v>0</v>
      </c>
      <c r="GF7" s="17">
        <v>0</v>
      </c>
      <c r="GG7" s="17">
        <v>0</v>
      </c>
      <c r="GH7" s="17">
        <v>0</v>
      </c>
      <c r="GI7" s="17">
        <v>0</v>
      </c>
      <c r="GJ7" s="17">
        <v>0</v>
      </c>
      <c r="GK7" s="17">
        <v>0</v>
      </c>
      <c r="GL7" s="17">
        <v>0</v>
      </c>
      <c r="GM7" s="17">
        <v>0</v>
      </c>
      <c r="GN7" s="17">
        <v>0</v>
      </c>
      <c r="GO7" s="17">
        <v>0</v>
      </c>
      <c r="GP7" s="17">
        <v>0</v>
      </c>
      <c r="GQ7" s="17">
        <v>0</v>
      </c>
      <c r="GR7" s="17">
        <v>0</v>
      </c>
      <c r="GS7" s="17">
        <v>0</v>
      </c>
    </row>
    <row r="8" spans="1:201" hidden="1" x14ac:dyDescent="0.2">
      <c r="A8" s="27" t="s">
        <v>35</v>
      </c>
      <c r="B8" s="17">
        <f>B7*1.25</f>
        <v>0</v>
      </c>
      <c r="C8" s="17">
        <f>C7*1.25</f>
        <v>0</v>
      </c>
      <c r="D8" s="17">
        <f t="shared" ref="D8:H8" si="9">D7*1.25</f>
        <v>0</v>
      </c>
      <c r="E8" s="17">
        <f t="shared" si="9"/>
        <v>0</v>
      </c>
      <c r="F8" s="17">
        <f t="shared" si="9"/>
        <v>0</v>
      </c>
      <c r="G8" s="17">
        <f t="shared" si="9"/>
        <v>0</v>
      </c>
      <c r="H8" s="17">
        <f t="shared" si="9"/>
        <v>0</v>
      </c>
      <c r="I8" s="17">
        <f t="shared" ref="I8:BP8" si="10">I7*1.25</f>
        <v>0</v>
      </c>
      <c r="J8" s="17">
        <f t="shared" si="10"/>
        <v>0</v>
      </c>
      <c r="K8" s="17">
        <f t="shared" si="10"/>
        <v>0</v>
      </c>
      <c r="L8" s="17">
        <f t="shared" si="10"/>
        <v>0</v>
      </c>
      <c r="M8" s="17">
        <f t="shared" si="10"/>
        <v>0</v>
      </c>
      <c r="N8" s="17">
        <f t="shared" si="10"/>
        <v>0</v>
      </c>
      <c r="O8" s="17">
        <f t="shared" si="10"/>
        <v>0</v>
      </c>
      <c r="P8" s="17">
        <f t="shared" si="10"/>
        <v>0</v>
      </c>
      <c r="Q8" s="17">
        <f t="shared" si="10"/>
        <v>0</v>
      </c>
      <c r="R8" s="17">
        <f t="shared" si="10"/>
        <v>0</v>
      </c>
      <c r="S8" s="17">
        <f t="shared" si="10"/>
        <v>0</v>
      </c>
      <c r="T8" s="17">
        <f t="shared" si="10"/>
        <v>0</v>
      </c>
      <c r="U8" s="17">
        <f t="shared" si="10"/>
        <v>0</v>
      </c>
      <c r="V8" s="17">
        <f t="shared" si="10"/>
        <v>0</v>
      </c>
      <c r="W8" s="17">
        <f t="shared" si="10"/>
        <v>0</v>
      </c>
      <c r="X8" s="17">
        <f t="shared" si="10"/>
        <v>0</v>
      </c>
      <c r="Y8" s="17">
        <f t="shared" si="10"/>
        <v>0</v>
      </c>
      <c r="Z8" s="17">
        <f t="shared" si="10"/>
        <v>0</v>
      </c>
      <c r="AA8" s="17">
        <f t="shared" si="10"/>
        <v>0</v>
      </c>
      <c r="AB8" s="17">
        <f t="shared" si="10"/>
        <v>0</v>
      </c>
      <c r="AC8" s="17">
        <f t="shared" si="10"/>
        <v>0</v>
      </c>
      <c r="AD8" s="17">
        <f t="shared" si="10"/>
        <v>0</v>
      </c>
      <c r="AE8" s="17">
        <f t="shared" si="10"/>
        <v>0</v>
      </c>
      <c r="AF8" s="17">
        <f t="shared" si="10"/>
        <v>0</v>
      </c>
      <c r="AG8" s="17">
        <f t="shared" si="10"/>
        <v>0</v>
      </c>
      <c r="AH8" s="17">
        <f t="shared" si="10"/>
        <v>0</v>
      </c>
      <c r="AI8" s="17">
        <f t="shared" si="10"/>
        <v>0</v>
      </c>
      <c r="AJ8" s="17">
        <f t="shared" si="10"/>
        <v>0</v>
      </c>
      <c r="AK8" s="17">
        <f t="shared" si="10"/>
        <v>0</v>
      </c>
      <c r="AL8" s="17">
        <f t="shared" si="10"/>
        <v>0</v>
      </c>
      <c r="AM8" s="17">
        <f t="shared" si="10"/>
        <v>0</v>
      </c>
      <c r="AN8" s="17">
        <f t="shared" si="10"/>
        <v>0</v>
      </c>
      <c r="AO8" s="17">
        <f t="shared" si="10"/>
        <v>0</v>
      </c>
      <c r="AP8" s="17">
        <f t="shared" si="10"/>
        <v>0</v>
      </c>
      <c r="AQ8" s="17">
        <f t="shared" si="10"/>
        <v>0</v>
      </c>
      <c r="AR8" s="17">
        <f t="shared" si="10"/>
        <v>0</v>
      </c>
      <c r="AS8" s="17">
        <f t="shared" si="10"/>
        <v>0</v>
      </c>
      <c r="AT8" s="17">
        <f t="shared" si="10"/>
        <v>0</v>
      </c>
      <c r="AU8" s="17">
        <f t="shared" si="10"/>
        <v>0</v>
      </c>
      <c r="AV8" s="17">
        <f t="shared" si="10"/>
        <v>0</v>
      </c>
      <c r="AW8" s="17">
        <f t="shared" si="10"/>
        <v>0</v>
      </c>
      <c r="AX8" s="17">
        <f t="shared" si="10"/>
        <v>0</v>
      </c>
      <c r="AY8" s="17">
        <f t="shared" si="10"/>
        <v>0</v>
      </c>
      <c r="AZ8" s="17">
        <f t="shared" si="10"/>
        <v>0</v>
      </c>
      <c r="BA8" s="17">
        <f t="shared" si="10"/>
        <v>0</v>
      </c>
      <c r="BB8" s="17">
        <f t="shared" si="10"/>
        <v>0</v>
      </c>
      <c r="BC8" s="17">
        <f t="shared" si="10"/>
        <v>0</v>
      </c>
      <c r="BD8" s="17">
        <f t="shared" si="10"/>
        <v>0</v>
      </c>
      <c r="BE8" s="17">
        <f t="shared" si="10"/>
        <v>0</v>
      </c>
      <c r="BF8" s="17">
        <f t="shared" si="10"/>
        <v>0</v>
      </c>
      <c r="BG8" s="17">
        <f t="shared" si="10"/>
        <v>0</v>
      </c>
      <c r="BH8" s="17">
        <f t="shared" si="10"/>
        <v>0</v>
      </c>
      <c r="BI8" s="17">
        <f t="shared" si="10"/>
        <v>0</v>
      </c>
      <c r="BJ8" s="17">
        <f t="shared" si="10"/>
        <v>0</v>
      </c>
      <c r="BK8" s="17">
        <f t="shared" si="10"/>
        <v>0</v>
      </c>
      <c r="BL8" s="17">
        <f t="shared" si="10"/>
        <v>0</v>
      </c>
      <c r="BM8" s="17">
        <f t="shared" si="10"/>
        <v>0</v>
      </c>
      <c r="BN8" s="17">
        <f t="shared" si="10"/>
        <v>0</v>
      </c>
      <c r="BO8" s="17">
        <f t="shared" si="10"/>
        <v>0</v>
      </c>
      <c r="BP8" s="17">
        <f t="shared" si="10"/>
        <v>0</v>
      </c>
      <c r="BQ8" s="17">
        <f t="shared" ref="BQ8:EB8" si="11">BQ7*1.25</f>
        <v>0</v>
      </c>
      <c r="BR8" s="17">
        <f t="shared" si="11"/>
        <v>0</v>
      </c>
      <c r="BS8" s="17">
        <f t="shared" si="11"/>
        <v>0</v>
      </c>
      <c r="BT8" s="17">
        <f t="shared" si="11"/>
        <v>0</v>
      </c>
      <c r="BU8" s="17">
        <f t="shared" si="11"/>
        <v>0</v>
      </c>
      <c r="BV8" s="17">
        <f t="shared" si="11"/>
        <v>0</v>
      </c>
      <c r="BW8" s="17">
        <f t="shared" si="11"/>
        <v>0</v>
      </c>
      <c r="BX8" s="17">
        <f t="shared" si="11"/>
        <v>0</v>
      </c>
      <c r="BY8" s="17">
        <f t="shared" si="11"/>
        <v>0</v>
      </c>
      <c r="BZ8" s="17">
        <f t="shared" si="11"/>
        <v>0</v>
      </c>
      <c r="CA8" s="17">
        <f t="shared" si="11"/>
        <v>0</v>
      </c>
      <c r="CB8" s="17">
        <f t="shared" si="11"/>
        <v>0</v>
      </c>
      <c r="CC8" s="17">
        <f t="shared" si="11"/>
        <v>0</v>
      </c>
      <c r="CD8" s="17">
        <f t="shared" si="11"/>
        <v>0</v>
      </c>
      <c r="CE8" s="17">
        <f t="shared" si="11"/>
        <v>0</v>
      </c>
      <c r="CF8" s="17">
        <f t="shared" si="11"/>
        <v>0</v>
      </c>
      <c r="CG8" s="17">
        <f t="shared" si="11"/>
        <v>0</v>
      </c>
      <c r="CH8" s="17">
        <f t="shared" si="11"/>
        <v>0</v>
      </c>
      <c r="CI8" s="17">
        <f t="shared" si="11"/>
        <v>0</v>
      </c>
      <c r="CJ8" s="17">
        <f t="shared" si="11"/>
        <v>0</v>
      </c>
      <c r="CK8" s="17">
        <f t="shared" si="11"/>
        <v>0</v>
      </c>
      <c r="CL8" s="17">
        <f t="shared" si="11"/>
        <v>0</v>
      </c>
      <c r="CM8" s="17">
        <f t="shared" si="11"/>
        <v>0</v>
      </c>
      <c r="CN8" s="17">
        <f t="shared" si="11"/>
        <v>0</v>
      </c>
      <c r="CO8" s="17">
        <f t="shared" si="11"/>
        <v>0</v>
      </c>
      <c r="CP8" s="17">
        <f t="shared" si="11"/>
        <v>0</v>
      </c>
      <c r="CQ8" s="17">
        <f t="shared" si="11"/>
        <v>0</v>
      </c>
      <c r="CR8" s="17">
        <f t="shared" si="11"/>
        <v>0</v>
      </c>
      <c r="CS8" s="17">
        <f t="shared" si="11"/>
        <v>0</v>
      </c>
      <c r="CT8" s="17">
        <f t="shared" si="11"/>
        <v>0</v>
      </c>
      <c r="CU8" s="17">
        <f t="shared" si="11"/>
        <v>0</v>
      </c>
      <c r="CV8" s="17">
        <f t="shared" si="11"/>
        <v>0</v>
      </c>
      <c r="CW8" s="17">
        <f t="shared" si="11"/>
        <v>0</v>
      </c>
      <c r="CX8" s="17">
        <f t="shared" si="11"/>
        <v>0</v>
      </c>
      <c r="CY8" s="17">
        <f t="shared" si="11"/>
        <v>0</v>
      </c>
      <c r="CZ8" s="17">
        <f t="shared" si="11"/>
        <v>0</v>
      </c>
      <c r="DA8" s="17">
        <f t="shared" si="11"/>
        <v>0</v>
      </c>
      <c r="DB8" s="17">
        <f t="shared" si="11"/>
        <v>0</v>
      </c>
      <c r="DC8" s="17">
        <f t="shared" si="11"/>
        <v>0</v>
      </c>
      <c r="DD8" s="17">
        <f t="shared" si="11"/>
        <v>0</v>
      </c>
      <c r="DE8" s="17">
        <f t="shared" si="11"/>
        <v>0</v>
      </c>
      <c r="DF8" s="17">
        <f t="shared" si="11"/>
        <v>0</v>
      </c>
      <c r="DG8" s="17">
        <f t="shared" si="11"/>
        <v>0</v>
      </c>
      <c r="DH8" s="17">
        <f t="shared" si="11"/>
        <v>0</v>
      </c>
      <c r="DI8" s="17">
        <f t="shared" si="11"/>
        <v>0</v>
      </c>
      <c r="DJ8" s="17">
        <f t="shared" si="11"/>
        <v>0</v>
      </c>
      <c r="DK8" s="17">
        <f t="shared" si="11"/>
        <v>0</v>
      </c>
      <c r="DL8" s="17">
        <f t="shared" si="11"/>
        <v>0</v>
      </c>
      <c r="DM8" s="17">
        <f t="shared" si="11"/>
        <v>0</v>
      </c>
      <c r="DN8" s="17">
        <f t="shared" si="11"/>
        <v>0</v>
      </c>
      <c r="DO8" s="17">
        <f t="shared" si="11"/>
        <v>0</v>
      </c>
      <c r="DP8" s="17">
        <f t="shared" si="11"/>
        <v>0</v>
      </c>
      <c r="DQ8" s="17">
        <f t="shared" si="11"/>
        <v>0</v>
      </c>
      <c r="DR8" s="17">
        <f t="shared" si="11"/>
        <v>0</v>
      </c>
      <c r="DS8" s="17">
        <f t="shared" si="11"/>
        <v>0</v>
      </c>
      <c r="DT8" s="17">
        <f t="shared" si="11"/>
        <v>0</v>
      </c>
      <c r="DU8" s="17">
        <f t="shared" si="11"/>
        <v>0</v>
      </c>
      <c r="DV8" s="17">
        <f t="shared" si="11"/>
        <v>0</v>
      </c>
      <c r="DW8" s="17">
        <f t="shared" si="11"/>
        <v>0</v>
      </c>
      <c r="DX8" s="17">
        <f t="shared" si="11"/>
        <v>0</v>
      </c>
      <c r="DY8" s="17">
        <f t="shared" si="11"/>
        <v>0</v>
      </c>
      <c r="DZ8" s="17">
        <f t="shared" si="11"/>
        <v>0</v>
      </c>
      <c r="EA8" s="17">
        <f t="shared" si="11"/>
        <v>0</v>
      </c>
      <c r="EB8" s="17">
        <f t="shared" si="11"/>
        <v>0</v>
      </c>
      <c r="EC8" s="17">
        <f t="shared" ref="EC8:GN8" si="12">EC7*1.25</f>
        <v>0</v>
      </c>
      <c r="ED8" s="17">
        <f t="shared" si="12"/>
        <v>0</v>
      </c>
      <c r="EE8" s="17">
        <f t="shared" si="12"/>
        <v>0</v>
      </c>
      <c r="EF8" s="17">
        <f t="shared" si="12"/>
        <v>0</v>
      </c>
      <c r="EG8" s="17">
        <f t="shared" si="12"/>
        <v>0</v>
      </c>
      <c r="EH8" s="17">
        <f t="shared" si="12"/>
        <v>0</v>
      </c>
      <c r="EI8" s="17">
        <f t="shared" si="12"/>
        <v>0</v>
      </c>
      <c r="EJ8" s="17">
        <f t="shared" si="12"/>
        <v>0</v>
      </c>
      <c r="EK8" s="17">
        <f t="shared" si="12"/>
        <v>0</v>
      </c>
      <c r="EL8" s="17">
        <f t="shared" si="12"/>
        <v>0</v>
      </c>
      <c r="EM8" s="17">
        <f t="shared" si="12"/>
        <v>0</v>
      </c>
      <c r="EN8" s="17">
        <f t="shared" si="12"/>
        <v>0</v>
      </c>
      <c r="EO8" s="17">
        <f t="shared" si="12"/>
        <v>0</v>
      </c>
      <c r="EP8" s="17">
        <f t="shared" si="12"/>
        <v>0</v>
      </c>
      <c r="EQ8" s="17">
        <f t="shared" si="12"/>
        <v>0</v>
      </c>
      <c r="ER8" s="17">
        <f t="shared" si="12"/>
        <v>0</v>
      </c>
      <c r="ES8" s="17">
        <f t="shared" si="12"/>
        <v>0</v>
      </c>
      <c r="ET8" s="17">
        <f t="shared" si="12"/>
        <v>0</v>
      </c>
      <c r="EU8" s="17">
        <f t="shared" si="12"/>
        <v>0</v>
      </c>
      <c r="EV8" s="17">
        <f t="shared" si="12"/>
        <v>0</v>
      </c>
      <c r="EW8" s="17">
        <f t="shared" si="12"/>
        <v>0</v>
      </c>
      <c r="EX8" s="17">
        <f t="shared" si="12"/>
        <v>0</v>
      </c>
      <c r="EY8" s="17">
        <f t="shared" si="12"/>
        <v>0</v>
      </c>
      <c r="EZ8" s="17">
        <f t="shared" si="12"/>
        <v>0</v>
      </c>
      <c r="FA8" s="17">
        <f t="shared" si="12"/>
        <v>0</v>
      </c>
      <c r="FB8" s="17">
        <f t="shared" si="12"/>
        <v>0</v>
      </c>
      <c r="FC8" s="17">
        <f t="shared" si="12"/>
        <v>0</v>
      </c>
      <c r="FD8" s="17">
        <f t="shared" si="12"/>
        <v>0</v>
      </c>
      <c r="FE8" s="17">
        <f t="shared" si="12"/>
        <v>0</v>
      </c>
      <c r="FF8" s="17">
        <f t="shared" si="12"/>
        <v>0</v>
      </c>
      <c r="FG8" s="17">
        <f t="shared" si="12"/>
        <v>0</v>
      </c>
      <c r="FH8" s="17">
        <f t="shared" si="12"/>
        <v>0</v>
      </c>
      <c r="FI8" s="17">
        <f t="shared" si="12"/>
        <v>0</v>
      </c>
      <c r="FJ8" s="17">
        <f t="shared" si="12"/>
        <v>0</v>
      </c>
      <c r="FK8" s="17">
        <f t="shared" si="12"/>
        <v>0</v>
      </c>
      <c r="FL8" s="17">
        <f t="shared" si="12"/>
        <v>0</v>
      </c>
      <c r="FM8" s="17">
        <f t="shared" si="12"/>
        <v>0</v>
      </c>
      <c r="FN8" s="17">
        <f t="shared" si="12"/>
        <v>0</v>
      </c>
      <c r="FO8" s="17">
        <f t="shared" si="12"/>
        <v>0</v>
      </c>
      <c r="FP8" s="17">
        <f t="shared" si="12"/>
        <v>0</v>
      </c>
      <c r="FQ8" s="17">
        <f t="shared" si="12"/>
        <v>0</v>
      </c>
      <c r="FR8" s="17">
        <f t="shared" si="12"/>
        <v>0</v>
      </c>
      <c r="FS8" s="17">
        <f t="shared" si="12"/>
        <v>0</v>
      </c>
      <c r="FT8" s="17">
        <f t="shared" si="12"/>
        <v>0</v>
      </c>
      <c r="FU8" s="17">
        <f t="shared" si="12"/>
        <v>0</v>
      </c>
      <c r="FV8" s="17">
        <f t="shared" si="12"/>
        <v>0</v>
      </c>
      <c r="FW8" s="17">
        <f t="shared" si="12"/>
        <v>0</v>
      </c>
      <c r="FX8" s="17">
        <f t="shared" si="12"/>
        <v>0</v>
      </c>
      <c r="FY8" s="17">
        <f t="shared" si="12"/>
        <v>0</v>
      </c>
      <c r="FZ8" s="17">
        <f t="shared" si="12"/>
        <v>0</v>
      </c>
      <c r="GA8" s="17">
        <f t="shared" si="12"/>
        <v>0</v>
      </c>
      <c r="GB8" s="17">
        <f t="shared" si="12"/>
        <v>0</v>
      </c>
      <c r="GC8" s="17">
        <f t="shared" si="12"/>
        <v>0</v>
      </c>
      <c r="GD8" s="17">
        <f t="shared" si="12"/>
        <v>0</v>
      </c>
      <c r="GE8" s="17">
        <f t="shared" si="12"/>
        <v>0</v>
      </c>
      <c r="GF8" s="17">
        <f t="shared" si="12"/>
        <v>0</v>
      </c>
      <c r="GG8" s="17">
        <f t="shared" si="12"/>
        <v>0</v>
      </c>
      <c r="GH8" s="17">
        <f t="shared" si="12"/>
        <v>0</v>
      </c>
      <c r="GI8" s="17">
        <f t="shared" si="12"/>
        <v>0</v>
      </c>
      <c r="GJ8" s="17">
        <f t="shared" si="12"/>
        <v>0</v>
      </c>
      <c r="GK8" s="17">
        <f t="shared" si="12"/>
        <v>0</v>
      </c>
      <c r="GL8" s="17">
        <f t="shared" si="12"/>
        <v>0</v>
      </c>
      <c r="GM8" s="17">
        <f t="shared" si="12"/>
        <v>0</v>
      </c>
      <c r="GN8" s="17">
        <f t="shared" si="12"/>
        <v>0</v>
      </c>
      <c r="GO8" s="17">
        <f t="shared" ref="GO8:GS8" si="13">GO7*1.25</f>
        <v>0</v>
      </c>
      <c r="GP8" s="17">
        <f t="shared" si="13"/>
        <v>0</v>
      </c>
      <c r="GQ8" s="17">
        <f t="shared" si="13"/>
        <v>0</v>
      </c>
      <c r="GR8" s="17">
        <f t="shared" si="13"/>
        <v>0</v>
      </c>
      <c r="GS8" s="17">
        <f t="shared" si="13"/>
        <v>0</v>
      </c>
    </row>
    <row r="9" spans="1:201" ht="35.1" customHeight="1" x14ac:dyDescent="0.2">
      <c r="A9" s="24" t="s">
        <v>31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60">
        <v>0</v>
      </c>
      <c r="AH9" s="60">
        <v>0</v>
      </c>
      <c r="AI9" s="60">
        <v>0</v>
      </c>
      <c r="AJ9" s="60">
        <v>0</v>
      </c>
      <c r="AK9" s="60">
        <v>0</v>
      </c>
      <c r="AL9" s="60">
        <v>0</v>
      </c>
      <c r="AM9" s="60">
        <v>0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0</v>
      </c>
      <c r="AT9" s="60">
        <v>0</v>
      </c>
      <c r="AU9" s="60">
        <v>0</v>
      </c>
      <c r="AV9" s="60">
        <v>0</v>
      </c>
      <c r="AW9" s="60">
        <v>0</v>
      </c>
      <c r="AX9" s="60">
        <v>0</v>
      </c>
      <c r="AY9" s="60">
        <v>0</v>
      </c>
      <c r="AZ9" s="60">
        <v>0</v>
      </c>
      <c r="BA9" s="60">
        <v>0</v>
      </c>
      <c r="BB9" s="60">
        <v>0</v>
      </c>
      <c r="BC9" s="60">
        <v>0</v>
      </c>
      <c r="BD9" s="60">
        <v>0</v>
      </c>
      <c r="BE9" s="60">
        <v>0</v>
      </c>
      <c r="BF9" s="60">
        <v>0</v>
      </c>
      <c r="BG9" s="60">
        <v>0</v>
      </c>
      <c r="BH9" s="60">
        <v>0</v>
      </c>
      <c r="BI9" s="60">
        <v>0</v>
      </c>
      <c r="BJ9" s="60">
        <v>0</v>
      </c>
      <c r="BK9" s="60">
        <v>0</v>
      </c>
      <c r="BL9" s="60">
        <v>0</v>
      </c>
      <c r="BM9" s="60">
        <v>0</v>
      </c>
      <c r="BN9" s="60">
        <v>0</v>
      </c>
      <c r="BO9" s="60">
        <v>0</v>
      </c>
      <c r="BP9" s="60">
        <v>0</v>
      </c>
      <c r="BQ9" s="60">
        <v>0</v>
      </c>
      <c r="BR9" s="60">
        <v>0</v>
      </c>
      <c r="BS9" s="60">
        <v>0</v>
      </c>
      <c r="BT9" s="60">
        <v>0</v>
      </c>
      <c r="BU9" s="60">
        <v>0</v>
      </c>
      <c r="BV9" s="60">
        <v>0</v>
      </c>
      <c r="BW9" s="60">
        <v>0</v>
      </c>
      <c r="BX9" s="60">
        <v>0</v>
      </c>
      <c r="BY9" s="60">
        <v>0</v>
      </c>
      <c r="BZ9" s="60">
        <v>0</v>
      </c>
      <c r="CA9" s="60">
        <v>0</v>
      </c>
      <c r="CB9" s="60">
        <v>0</v>
      </c>
      <c r="CC9" s="60">
        <v>0</v>
      </c>
      <c r="CD9" s="60">
        <v>0</v>
      </c>
      <c r="CE9" s="60">
        <v>0</v>
      </c>
      <c r="CF9" s="60">
        <v>0</v>
      </c>
      <c r="CG9" s="60">
        <v>0</v>
      </c>
      <c r="CH9" s="60">
        <v>0</v>
      </c>
      <c r="CI9" s="60">
        <v>0</v>
      </c>
      <c r="CJ9" s="60">
        <v>0</v>
      </c>
      <c r="CK9" s="60">
        <v>0</v>
      </c>
      <c r="CL9" s="60">
        <v>0</v>
      </c>
      <c r="CM9" s="60">
        <v>0</v>
      </c>
      <c r="CN9" s="60">
        <v>0</v>
      </c>
      <c r="CO9" s="60">
        <v>0</v>
      </c>
      <c r="CP9" s="60">
        <v>0</v>
      </c>
      <c r="CQ9" s="60">
        <v>0</v>
      </c>
      <c r="CR9" s="60">
        <v>0</v>
      </c>
      <c r="CS9" s="60">
        <v>0</v>
      </c>
      <c r="CT9" s="60">
        <v>0</v>
      </c>
      <c r="CU9" s="60">
        <v>0</v>
      </c>
      <c r="CV9" s="60">
        <v>0</v>
      </c>
      <c r="CW9" s="60">
        <v>0</v>
      </c>
      <c r="CX9" s="60">
        <v>0</v>
      </c>
      <c r="CY9" s="60">
        <v>0</v>
      </c>
      <c r="CZ9" s="60">
        <v>0</v>
      </c>
      <c r="DA9" s="60">
        <v>0</v>
      </c>
      <c r="DB9" s="60">
        <v>0</v>
      </c>
      <c r="DC9" s="60">
        <v>0</v>
      </c>
      <c r="DD9" s="60">
        <v>0</v>
      </c>
      <c r="DE9" s="60">
        <v>0</v>
      </c>
      <c r="DF9" s="60">
        <v>0</v>
      </c>
      <c r="DG9" s="60">
        <v>0</v>
      </c>
      <c r="DH9" s="60">
        <v>0</v>
      </c>
      <c r="DI9" s="60">
        <v>0</v>
      </c>
      <c r="DJ9" s="60">
        <v>0</v>
      </c>
      <c r="DK9" s="60">
        <v>0</v>
      </c>
      <c r="DL9" s="60">
        <v>0</v>
      </c>
      <c r="DM9" s="60">
        <v>0</v>
      </c>
      <c r="DN9" s="60">
        <v>0</v>
      </c>
      <c r="DO9" s="60">
        <v>0</v>
      </c>
      <c r="DP9" s="60">
        <v>0</v>
      </c>
      <c r="DQ9" s="60">
        <v>0</v>
      </c>
      <c r="DR9" s="60">
        <v>0</v>
      </c>
      <c r="DS9" s="60">
        <v>0</v>
      </c>
      <c r="DT9" s="60">
        <v>0</v>
      </c>
      <c r="DU9" s="60">
        <v>0</v>
      </c>
      <c r="DV9" s="60">
        <v>0</v>
      </c>
      <c r="DW9" s="60">
        <v>0</v>
      </c>
      <c r="DX9" s="60">
        <v>0</v>
      </c>
      <c r="DY9" s="60">
        <v>0</v>
      </c>
      <c r="DZ9" s="60">
        <v>0</v>
      </c>
      <c r="EA9" s="60">
        <v>0</v>
      </c>
      <c r="EB9" s="60">
        <v>0</v>
      </c>
      <c r="EC9" s="60">
        <v>0</v>
      </c>
      <c r="ED9" s="60">
        <v>0</v>
      </c>
      <c r="EE9" s="60">
        <v>0</v>
      </c>
      <c r="EF9" s="60">
        <v>0</v>
      </c>
      <c r="EG9" s="60">
        <v>0</v>
      </c>
      <c r="EH9" s="60">
        <v>0</v>
      </c>
      <c r="EI9" s="60">
        <v>0</v>
      </c>
      <c r="EJ9" s="60">
        <v>0</v>
      </c>
      <c r="EK9" s="60">
        <v>0</v>
      </c>
      <c r="EL9" s="60">
        <v>0</v>
      </c>
      <c r="EM9" s="60">
        <v>0</v>
      </c>
      <c r="EN9" s="60">
        <v>0</v>
      </c>
      <c r="EO9" s="60">
        <v>0</v>
      </c>
      <c r="EP9" s="60">
        <v>0</v>
      </c>
      <c r="EQ9" s="60">
        <v>0</v>
      </c>
      <c r="ER9" s="60">
        <v>0</v>
      </c>
      <c r="ES9" s="60">
        <v>0</v>
      </c>
      <c r="ET9" s="60">
        <v>0</v>
      </c>
      <c r="EU9" s="60">
        <v>0</v>
      </c>
      <c r="EV9" s="60">
        <v>0</v>
      </c>
      <c r="EW9" s="60">
        <v>0</v>
      </c>
      <c r="EX9" s="60">
        <v>0</v>
      </c>
      <c r="EY9" s="60">
        <v>0</v>
      </c>
      <c r="EZ9" s="60">
        <v>0</v>
      </c>
      <c r="FA9" s="60">
        <v>0</v>
      </c>
      <c r="FB9" s="60">
        <v>0</v>
      </c>
      <c r="FC9" s="60">
        <v>0</v>
      </c>
      <c r="FD9" s="60">
        <v>0</v>
      </c>
      <c r="FE9" s="60">
        <v>0</v>
      </c>
      <c r="FF9" s="60">
        <v>0</v>
      </c>
      <c r="FG9" s="60">
        <v>0</v>
      </c>
      <c r="FH9" s="60">
        <v>0</v>
      </c>
      <c r="FI9" s="60">
        <v>0</v>
      </c>
      <c r="FJ9" s="60">
        <v>0</v>
      </c>
      <c r="FK9" s="60">
        <v>0</v>
      </c>
      <c r="FL9" s="60">
        <v>0</v>
      </c>
      <c r="FM9" s="60">
        <v>0</v>
      </c>
      <c r="FN9" s="60">
        <v>0</v>
      </c>
      <c r="FO9" s="60">
        <v>0</v>
      </c>
      <c r="FP9" s="60">
        <v>0</v>
      </c>
      <c r="FQ9" s="60">
        <v>0</v>
      </c>
      <c r="FR9" s="60">
        <v>0</v>
      </c>
      <c r="FS9" s="60">
        <v>0</v>
      </c>
      <c r="FT9" s="60">
        <v>0</v>
      </c>
      <c r="FU9" s="60">
        <v>0</v>
      </c>
      <c r="FV9" s="60">
        <v>0</v>
      </c>
      <c r="FW9" s="60">
        <v>0</v>
      </c>
      <c r="FX9" s="60">
        <v>0</v>
      </c>
      <c r="FY9" s="60">
        <v>0</v>
      </c>
      <c r="FZ9" s="60">
        <v>0</v>
      </c>
      <c r="GA9" s="60">
        <v>0</v>
      </c>
      <c r="GB9" s="60">
        <v>0</v>
      </c>
      <c r="GC9" s="60">
        <v>0</v>
      </c>
      <c r="GD9" s="60">
        <v>0</v>
      </c>
      <c r="GE9" s="60">
        <v>0</v>
      </c>
      <c r="GF9" s="60">
        <v>0</v>
      </c>
      <c r="GG9" s="60">
        <v>0</v>
      </c>
      <c r="GH9" s="60">
        <v>0</v>
      </c>
      <c r="GI9" s="60">
        <v>0</v>
      </c>
      <c r="GJ9" s="60">
        <v>0</v>
      </c>
      <c r="GK9" s="60">
        <v>0</v>
      </c>
      <c r="GL9" s="60">
        <v>0</v>
      </c>
      <c r="GM9" s="60">
        <v>0</v>
      </c>
      <c r="GN9" s="60">
        <v>0</v>
      </c>
      <c r="GO9" s="60">
        <v>0</v>
      </c>
      <c r="GP9" s="60">
        <v>0</v>
      </c>
      <c r="GQ9" s="60">
        <v>0</v>
      </c>
      <c r="GR9" s="60">
        <v>0</v>
      </c>
      <c r="GS9" s="60">
        <v>0</v>
      </c>
    </row>
    <row r="10" spans="1:201" ht="35.1" customHeight="1" x14ac:dyDescent="0.2">
      <c r="A10" s="24" t="s">
        <v>28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0</v>
      </c>
      <c r="CV10" s="16">
        <v>0</v>
      </c>
      <c r="CW10" s="16">
        <v>0</v>
      </c>
      <c r="CX10" s="16">
        <v>0</v>
      </c>
      <c r="CY10" s="16">
        <v>0</v>
      </c>
      <c r="CZ10" s="16">
        <v>0</v>
      </c>
      <c r="DA10" s="16">
        <v>0</v>
      </c>
      <c r="DB10" s="16">
        <v>0</v>
      </c>
      <c r="DC10" s="16">
        <v>0</v>
      </c>
      <c r="DD10" s="16">
        <v>0</v>
      </c>
      <c r="DE10" s="16">
        <v>0</v>
      </c>
      <c r="DF10" s="16">
        <v>0</v>
      </c>
      <c r="DG10" s="16">
        <v>0</v>
      </c>
      <c r="DH10" s="16">
        <v>0</v>
      </c>
      <c r="DI10" s="16">
        <v>0</v>
      </c>
      <c r="DJ10" s="16">
        <v>0</v>
      </c>
      <c r="DK10" s="16">
        <v>0</v>
      </c>
      <c r="DL10" s="16">
        <v>0</v>
      </c>
      <c r="DM10" s="16">
        <v>0</v>
      </c>
      <c r="DN10" s="16">
        <v>0</v>
      </c>
      <c r="DO10" s="16">
        <v>0</v>
      </c>
      <c r="DP10" s="16">
        <v>0</v>
      </c>
      <c r="DQ10" s="16">
        <v>0</v>
      </c>
      <c r="DR10" s="16">
        <v>0</v>
      </c>
      <c r="DS10" s="16">
        <v>0</v>
      </c>
      <c r="DT10" s="16">
        <v>0</v>
      </c>
      <c r="DU10" s="16">
        <v>0</v>
      </c>
      <c r="DV10" s="16">
        <v>0</v>
      </c>
      <c r="DW10" s="16">
        <v>0</v>
      </c>
      <c r="DX10" s="16">
        <v>0</v>
      </c>
      <c r="DY10" s="16">
        <v>0</v>
      </c>
      <c r="DZ10" s="16">
        <v>0</v>
      </c>
      <c r="EA10" s="16">
        <v>0</v>
      </c>
      <c r="EB10" s="16">
        <v>0</v>
      </c>
      <c r="EC10" s="16">
        <v>0</v>
      </c>
      <c r="ED10" s="16">
        <v>0</v>
      </c>
      <c r="EE10" s="16">
        <v>0</v>
      </c>
      <c r="EF10" s="16">
        <v>0</v>
      </c>
      <c r="EG10" s="16">
        <v>0</v>
      </c>
      <c r="EH10" s="16">
        <v>0</v>
      </c>
      <c r="EI10" s="16">
        <v>0</v>
      </c>
      <c r="EJ10" s="16">
        <v>0</v>
      </c>
      <c r="EK10" s="16">
        <v>0</v>
      </c>
      <c r="EL10" s="16">
        <v>0</v>
      </c>
      <c r="EM10" s="16">
        <v>0</v>
      </c>
      <c r="EN10" s="16">
        <v>0</v>
      </c>
      <c r="EO10" s="16">
        <v>0</v>
      </c>
      <c r="EP10" s="16">
        <v>0</v>
      </c>
      <c r="EQ10" s="16">
        <v>0</v>
      </c>
      <c r="ER10" s="16">
        <v>0</v>
      </c>
      <c r="ES10" s="16">
        <v>0</v>
      </c>
      <c r="ET10" s="16">
        <v>0</v>
      </c>
      <c r="EU10" s="16">
        <v>0</v>
      </c>
      <c r="EV10" s="16">
        <v>0</v>
      </c>
      <c r="EW10" s="16">
        <v>0</v>
      </c>
      <c r="EX10" s="16">
        <v>0</v>
      </c>
      <c r="EY10" s="16">
        <v>0</v>
      </c>
      <c r="EZ10" s="16">
        <v>0</v>
      </c>
      <c r="FA10" s="16">
        <v>0</v>
      </c>
      <c r="FB10" s="16">
        <v>0</v>
      </c>
      <c r="FC10" s="16">
        <v>0</v>
      </c>
      <c r="FD10" s="16">
        <v>0</v>
      </c>
      <c r="FE10" s="16">
        <v>0</v>
      </c>
      <c r="FF10" s="16">
        <v>0</v>
      </c>
      <c r="FG10" s="16">
        <v>0</v>
      </c>
      <c r="FH10" s="16">
        <v>0</v>
      </c>
      <c r="FI10" s="16">
        <v>0</v>
      </c>
      <c r="FJ10" s="16">
        <v>0</v>
      </c>
      <c r="FK10" s="16">
        <v>0</v>
      </c>
      <c r="FL10" s="16">
        <v>0</v>
      </c>
      <c r="FM10" s="16">
        <v>0</v>
      </c>
      <c r="FN10" s="16">
        <v>0</v>
      </c>
      <c r="FO10" s="16">
        <v>0</v>
      </c>
      <c r="FP10" s="16">
        <v>0</v>
      </c>
      <c r="FQ10" s="16">
        <v>0</v>
      </c>
      <c r="FR10" s="16">
        <v>0</v>
      </c>
      <c r="FS10" s="16">
        <v>0</v>
      </c>
      <c r="FT10" s="16">
        <v>0</v>
      </c>
      <c r="FU10" s="16">
        <v>0</v>
      </c>
      <c r="FV10" s="16">
        <v>0</v>
      </c>
      <c r="FW10" s="16">
        <v>0</v>
      </c>
      <c r="FX10" s="16">
        <v>0</v>
      </c>
      <c r="FY10" s="16">
        <v>0</v>
      </c>
      <c r="FZ10" s="16">
        <v>0</v>
      </c>
      <c r="GA10" s="16">
        <v>0</v>
      </c>
      <c r="GB10" s="16">
        <v>0</v>
      </c>
      <c r="GC10" s="16">
        <v>0</v>
      </c>
      <c r="GD10" s="16">
        <v>0</v>
      </c>
      <c r="GE10" s="16">
        <v>0</v>
      </c>
      <c r="GF10" s="16">
        <v>0</v>
      </c>
      <c r="GG10" s="16">
        <v>0</v>
      </c>
      <c r="GH10" s="16">
        <v>0</v>
      </c>
      <c r="GI10" s="16">
        <v>0</v>
      </c>
      <c r="GJ10" s="16">
        <v>0</v>
      </c>
      <c r="GK10" s="16">
        <v>0</v>
      </c>
      <c r="GL10" s="16">
        <v>0</v>
      </c>
      <c r="GM10" s="16">
        <v>0</v>
      </c>
      <c r="GN10" s="16">
        <v>0</v>
      </c>
      <c r="GO10" s="16">
        <v>0</v>
      </c>
      <c r="GP10" s="16">
        <v>0</v>
      </c>
      <c r="GQ10" s="16">
        <v>0</v>
      </c>
      <c r="GR10" s="16">
        <v>0</v>
      </c>
      <c r="GS10" s="16">
        <v>0</v>
      </c>
    </row>
    <row r="11" spans="1:201" ht="35.1" customHeight="1" x14ac:dyDescent="0.25">
      <c r="A11" s="25" t="s">
        <v>70</v>
      </c>
      <c r="B11" s="51">
        <v>0</v>
      </c>
      <c r="C11" s="51">
        <v>0</v>
      </c>
      <c r="D11" s="51">
        <v>0</v>
      </c>
      <c r="E11" s="51">
        <v>0</v>
      </c>
      <c r="F11" s="51">
        <v>0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51">
        <v>0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51">
        <v>0</v>
      </c>
      <c r="AN11" s="51">
        <v>0</v>
      </c>
      <c r="AO11" s="51">
        <v>0</v>
      </c>
      <c r="AP11" s="51">
        <v>0</v>
      </c>
      <c r="AQ11" s="51">
        <v>0</v>
      </c>
      <c r="AR11" s="51">
        <v>0</v>
      </c>
      <c r="AS11" s="51">
        <v>0</v>
      </c>
      <c r="AT11" s="51">
        <v>0</v>
      </c>
      <c r="AU11" s="51">
        <v>0</v>
      </c>
      <c r="AV11" s="51">
        <v>0</v>
      </c>
      <c r="AW11" s="51">
        <v>0</v>
      </c>
      <c r="AX11" s="51">
        <v>0</v>
      </c>
      <c r="AY11" s="51">
        <v>0</v>
      </c>
      <c r="AZ11" s="51">
        <v>0</v>
      </c>
      <c r="BA11" s="51">
        <v>0</v>
      </c>
      <c r="BB11" s="51">
        <v>0</v>
      </c>
      <c r="BC11" s="51">
        <v>0</v>
      </c>
      <c r="BD11" s="51">
        <v>0</v>
      </c>
      <c r="BE11" s="51">
        <v>0</v>
      </c>
      <c r="BF11" s="51">
        <v>0</v>
      </c>
      <c r="BG11" s="51">
        <v>0</v>
      </c>
      <c r="BH11" s="51">
        <v>0</v>
      </c>
      <c r="BI11" s="51">
        <v>0</v>
      </c>
      <c r="BJ11" s="51">
        <v>0</v>
      </c>
      <c r="BK11" s="51">
        <v>0</v>
      </c>
      <c r="BL11" s="51">
        <v>0</v>
      </c>
      <c r="BM11" s="51">
        <v>0</v>
      </c>
      <c r="BN11" s="51">
        <v>0</v>
      </c>
      <c r="BO11" s="51">
        <v>0</v>
      </c>
      <c r="BP11" s="51">
        <v>0</v>
      </c>
      <c r="BQ11" s="51">
        <v>0</v>
      </c>
      <c r="BR11" s="51">
        <v>0</v>
      </c>
      <c r="BS11" s="51">
        <v>0</v>
      </c>
      <c r="BT11" s="51">
        <v>0</v>
      </c>
      <c r="BU11" s="51">
        <v>0</v>
      </c>
      <c r="BV11" s="51">
        <v>0</v>
      </c>
      <c r="BW11" s="51">
        <v>0</v>
      </c>
      <c r="BX11" s="51">
        <v>0</v>
      </c>
      <c r="BY11" s="51">
        <v>0</v>
      </c>
      <c r="BZ11" s="51">
        <v>0</v>
      </c>
      <c r="CA11" s="51">
        <v>0</v>
      </c>
      <c r="CB11" s="51">
        <v>0</v>
      </c>
      <c r="CC11" s="51">
        <v>0</v>
      </c>
      <c r="CD11" s="51">
        <v>0</v>
      </c>
      <c r="CE11" s="51">
        <v>0</v>
      </c>
      <c r="CF11" s="51">
        <v>0</v>
      </c>
      <c r="CG11" s="51">
        <v>0</v>
      </c>
      <c r="CH11" s="51">
        <v>0</v>
      </c>
      <c r="CI11" s="51">
        <v>0</v>
      </c>
      <c r="CJ11" s="51">
        <v>0</v>
      </c>
      <c r="CK11" s="51">
        <v>0</v>
      </c>
      <c r="CL11" s="51">
        <v>0</v>
      </c>
      <c r="CM11" s="51">
        <v>0</v>
      </c>
      <c r="CN11" s="51">
        <v>0</v>
      </c>
      <c r="CO11" s="51">
        <v>0</v>
      </c>
      <c r="CP11" s="51">
        <v>0</v>
      </c>
      <c r="CQ11" s="51">
        <v>0</v>
      </c>
      <c r="CR11" s="51">
        <v>0</v>
      </c>
      <c r="CS11" s="51">
        <v>0</v>
      </c>
      <c r="CT11" s="51">
        <v>0</v>
      </c>
      <c r="CU11" s="51">
        <v>0</v>
      </c>
      <c r="CV11" s="51">
        <v>0</v>
      </c>
      <c r="CW11" s="51">
        <v>0</v>
      </c>
      <c r="CX11" s="51">
        <v>0</v>
      </c>
      <c r="CY11" s="51">
        <v>0</v>
      </c>
      <c r="CZ11" s="51">
        <v>0</v>
      </c>
      <c r="DA11" s="51">
        <v>0</v>
      </c>
      <c r="DB11" s="51">
        <v>0</v>
      </c>
      <c r="DC11" s="51">
        <v>0</v>
      </c>
      <c r="DD11" s="51">
        <v>0</v>
      </c>
      <c r="DE11" s="51">
        <v>0</v>
      </c>
      <c r="DF11" s="51">
        <v>0</v>
      </c>
      <c r="DG11" s="51">
        <v>0</v>
      </c>
      <c r="DH11" s="51">
        <v>0</v>
      </c>
      <c r="DI11" s="51">
        <v>0</v>
      </c>
      <c r="DJ11" s="51">
        <v>0</v>
      </c>
      <c r="DK11" s="51">
        <v>0</v>
      </c>
      <c r="DL11" s="51">
        <v>0</v>
      </c>
      <c r="DM11" s="51">
        <v>0</v>
      </c>
      <c r="DN11" s="51">
        <v>0</v>
      </c>
      <c r="DO11" s="51">
        <v>0</v>
      </c>
      <c r="DP11" s="51">
        <v>0</v>
      </c>
      <c r="DQ11" s="51">
        <v>0</v>
      </c>
      <c r="DR11" s="51">
        <v>0</v>
      </c>
      <c r="DS11" s="51">
        <v>0</v>
      </c>
      <c r="DT11" s="51">
        <v>0</v>
      </c>
      <c r="DU11" s="51">
        <v>0</v>
      </c>
      <c r="DV11" s="51">
        <v>0</v>
      </c>
      <c r="DW11" s="51">
        <v>0</v>
      </c>
      <c r="DX11" s="51">
        <v>0</v>
      </c>
      <c r="DY11" s="51">
        <v>0</v>
      </c>
      <c r="DZ11" s="51">
        <v>0</v>
      </c>
      <c r="EA11" s="51">
        <v>0</v>
      </c>
      <c r="EB11" s="51">
        <v>0</v>
      </c>
      <c r="EC11" s="51">
        <v>0</v>
      </c>
      <c r="ED11" s="51">
        <v>0</v>
      </c>
      <c r="EE11" s="51">
        <v>0</v>
      </c>
      <c r="EF11" s="51">
        <v>0</v>
      </c>
      <c r="EG11" s="51">
        <v>0</v>
      </c>
      <c r="EH11" s="51">
        <v>0</v>
      </c>
      <c r="EI11" s="51">
        <v>0</v>
      </c>
      <c r="EJ11" s="51">
        <v>0</v>
      </c>
      <c r="EK11" s="51">
        <v>0</v>
      </c>
      <c r="EL11" s="51">
        <v>0</v>
      </c>
      <c r="EM11" s="51">
        <v>0</v>
      </c>
      <c r="EN11" s="51">
        <v>0</v>
      </c>
      <c r="EO11" s="51">
        <v>0</v>
      </c>
      <c r="EP11" s="51">
        <v>0</v>
      </c>
      <c r="EQ11" s="51">
        <v>0</v>
      </c>
      <c r="ER11" s="51">
        <v>0</v>
      </c>
      <c r="ES11" s="51">
        <v>0</v>
      </c>
      <c r="ET11" s="51">
        <v>0</v>
      </c>
      <c r="EU11" s="51">
        <v>0</v>
      </c>
      <c r="EV11" s="51">
        <v>0</v>
      </c>
      <c r="EW11" s="51">
        <v>0</v>
      </c>
      <c r="EX11" s="51">
        <v>0</v>
      </c>
      <c r="EY11" s="51">
        <v>0</v>
      </c>
      <c r="EZ11" s="51">
        <v>0</v>
      </c>
      <c r="FA11" s="51">
        <v>0</v>
      </c>
      <c r="FB11" s="51">
        <v>0</v>
      </c>
      <c r="FC11" s="51">
        <v>0</v>
      </c>
      <c r="FD11" s="51">
        <v>0</v>
      </c>
      <c r="FE11" s="51">
        <v>0</v>
      </c>
      <c r="FF11" s="51">
        <v>0</v>
      </c>
      <c r="FG11" s="51">
        <v>0</v>
      </c>
      <c r="FH11" s="51">
        <v>0</v>
      </c>
      <c r="FI11" s="51">
        <v>0</v>
      </c>
      <c r="FJ11" s="51">
        <v>0</v>
      </c>
      <c r="FK11" s="51">
        <v>0</v>
      </c>
      <c r="FL11" s="51">
        <v>0</v>
      </c>
      <c r="FM11" s="51">
        <v>0</v>
      </c>
      <c r="FN11" s="51">
        <v>0</v>
      </c>
      <c r="FO11" s="51">
        <v>0</v>
      </c>
      <c r="FP11" s="51">
        <v>0</v>
      </c>
      <c r="FQ11" s="51">
        <v>0</v>
      </c>
      <c r="FR11" s="51">
        <v>0</v>
      </c>
      <c r="FS11" s="51">
        <v>0</v>
      </c>
      <c r="FT11" s="51">
        <v>0</v>
      </c>
      <c r="FU11" s="51">
        <v>0</v>
      </c>
      <c r="FV11" s="51">
        <v>0</v>
      </c>
      <c r="FW11" s="51">
        <v>0</v>
      </c>
      <c r="FX11" s="51">
        <v>0</v>
      </c>
      <c r="FY11" s="51">
        <v>0</v>
      </c>
      <c r="FZ11" s="51">
        <v>0</v>
      </c>
      <c r="GA11" s="51">
        <v>0</v>
      </c>
      <c r="GB11" s="51">
        <v>0</v>
      </c>
      <c r="GC11" s="51">
        <v>0</v>
      </c>
      <c r="GD11" s="51">
        <v>0</v>
      </c>
      <c r="GE11" s="51">
        <v>0</v>
      </c>
      <c r="GF11" s="51">
        <v>0</v>
      </c>
      <c r="GG11" s="51">
        <v>0</v>
      </c>
      <c r="GH11" s="51">
        <v>0</v>
      </c>
      <c r="GI11" s="51">
        <v>0</v>
      </c>
      <c r="GJ11" s="51">
        <v>0</v>
      </c>
      <c r="GK11" s="51">
        <v>0</v>
      </c>
      <c r="GL11" s="51">
        <v>0</v>
      </c>
      <c r="GM11" s="51">
        <v>0</v>
      </c>
      <c r="GN11" s="51">
        <v>0</v>
      </c>
      <c r="GO11" s="51">
        <v>0</v>
      </c>
      <c r="GP11" s="51">
        <v>0</v>
      </c>
      <c r="GQ11" s="51">
        <v>0</v>
      </c>
      <c r="GR11" s="51">
        <v>0</v>
      </c>
      <c r="GS11" s="51">
        <v>0</v>
      </c>
    </row>
    <row r="12" spans="1:201" ht="35.1" customHeight="1" x14ac:dyDescent="0.2">
      <c r="A12" s="25" t="s">
        <v>71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0">
        <v>0</v>
      </c>
      <c r="W12" s="60">
        <v>0</v>
      </c>
      <c r="X12" s="60">
        <v>0</v>
      </c>
      <c r="Y12" s="60">
        <v>0</v>
      </c>
      <c r="Z12" s="60">
        <v>0</v>
      </c>
      <c r="AA12" s="60">
        <v>0</v>
      </c>
      <c r="AB12" s="60">
        <v>0</v>
      </c>
      <c r="AC12" s="60">
        <v>0</v>
      </c>
      <c r="AD12" s="60">
        <v>0</v>
      </c>
      <c r="AE12" s="60">
        <v>0</v>
      </c>
      <c r="AF12" s="60">
        <v>0</v>
      </c>
      <c r="AG12" s="60">
        <v>0</v>
      </c>
      <c r="AH12" s="60">
        <v>0</v>
      </c>
      <c r="AI12" s="60">
        <v>0</v>
      </c>
      <c r="AJ12" s="60">
        <v>0</v>
      </c>
      <c r="AK12" s="60">
        <v>0</v>
      </c>
      <c r="AL12" s="60">
        <v>0</v>
      </c>
      <c r="AM12" s="60">
        <v>0</v>
      </c>
      <c r="AN12" s="60">
        <v>0</v>
      </c>
      <c r="AO12" s="60">
        <v>0</v>
      </c>
      <c r="AP12" s="60">
        <v>0</v>
      </c>
      <c r="AQ12" s="60">
        <v>0</v>
      </c>
      <c r="AR12" s="60">
        <v>0</v>
      </c>
      <c r="AS12" s="60">
        <v>0</v>
      </c>
      <c r="AT12" s="60">
        <v>0</v>
      </c>
      <c r="AU12" s="60">
        <v>0</v>
      </c>
      <c r="AV12" s="60">
        <v>0</v>
      </c>
      <c r="AW12" s="60">
        <v>0</v>
      </c>
      <c r="AX12" s="60">
        <v>0</v>
      </c>
      <c r="AY12" s="60">
        <v>0</v>
      </c>
      <c r="AZ12" s="60">
        <v>0</v>
      </c>
      <c r="BA12" s="60">
        <v>0</v>
      </c>
      <c r="BB12" s="60">
        <v>0</v>
      </c>
      <c r="BC12" s="60">
        <v>0</v>
      </c>
      <c r="BD12" s="60">
        <v>0</v>
      </c>
      <c r="BE12" s="60">
        <v>0</v>
      </c>
      <c r="BF12" s="60">
        <v>0</v>
      </c>
      <c r="BG12" s="60">
        <v>0</v>
      </c>
      <c r="BH12" s="60">
        <v>0</v>
      </c>
      <c r="BI12" s="60">
        <v>0</v>
      </c>
      <c r="BJ12" s="60">
        <v>0</v>
      </c>
      <c r="BK12" s="60">
        <v>0</v>
      </c>
      <c r="BL12" s="60">
        <v>0</v>
      </c>
      <c r="BM12" s="60">
        <v>0</v>
      </c>
      <c r="BN12" s="60">
        <v>0</v>
      </c>
      <c r="BO12" s="60">
        <v>0</v>
      </c>
      <c r="BP12" s="60">
        <v>0</v>
      </c>
      <c r="BQ12" s="60">
        <v>0</v>
      </c>
      <c r="BR12" s="60">
        <v>0</v>
      </c>
      <c r="BS12" s="60">
        <v>0</v>
      </c>
      <c r="BT12" s="60">
        <v>0</v>
      </c>
      <c r="BU12" s="60">
        <v>0</v>
      </c>
      <c r="BV12" s="60">
        <v>0</v>
      </c>
      <c r="BW12" s="60">
        <v>0</v>
      </c>
      <c r="BX12" s="60">
        <v>0</v>
      </c>
      <c r="BY12" s="60">
        <v>0</v>
      </c>
      <c r="BZ12" s="60">
        <v>0</v>
      </c>
      <c r="CA12" s="60">
        <v>0</v>
      </c>
      <c r="CB12" s="60">
        <v>0</v>
      </c>
      <c r="CC12" s="60">
        <v>0</v>
      </c>
      <c r="CD12" s="60">
        <v>0</v>
      </c>
      <c r="CE12" s="60">
        <v>0</v>
      </c>
      <c r="CF12" s="60">
        <v>0</v>
      </c>
      <c r="CG12" s="60">
        <v>0</v>
      </c>
      <c r="CH12" s="60">
        <v>0</v>
      </c>
      <c r="CI12" s="60">
        <v>0</v>
      </c>
      <c r="CJ12" s="60">
        <v>0</v>
      </c>
      <c r="CK12" s="60">
        <v>0</v>
      </c>
      <c r="CL12" s="60">
        <v>0</v>
      </c>
      <c r="CM12" s="60">
        <v>0</v>
      </c>
      <c r="CN12" s="60">
        <v>0</v>
      </c>
      <c r="CO12" s="60">
        <v>0</v>
      </c>
      <c r="CP12" s="60">
        <v>0</v>
      </c>
      <c r="CQ12" s="60">
        <v>0</v>
      </c>
      <c r="CR12" s="60">
        <v>0</v>
      </c>
      <c r="CS12" s="60">
        <v>0</v>
      </c>
      <c r="CT12" s="60">
        <v>0</v>
      </c>
      <c r="CU12" s="60">
        <v>0</v>
      </c>
      <c r="CV12" s="60">
        <v>0</v>
      </c>
      <c r="CW12" s="60">
        <v>0</v>
      </c>
      <c r="CX12" s="60">
        <v>0</v>
      </c>
      <c r="CY12" s="60">
        <v>0</v>
      </c>
      <c r="CZ12" s="60">
        <v>0</v>
      </c>
      <c r="DA12" s="60">
        <v>0</v>
      </c>
      <c r="DB12" s="60">
        <v>0</v>
      </c>
      <c r="DC12" s="60">
        <v>0</v>
      </c>
      <c r="DD12" s="60">
        <v>0</v>
      </c>
      <c r="DE12" s="60">
        <v>0</v>
      </c>
      <c r="DF12" s="60">
        <v>0</v>
      </c>
      <c r="DG12" s="60">
        <v>0</v>
      </c>
      <c r="DH12" s="60">
        <v>0</v>
      </c>
      <c r="DI12" s="60">
        <v>0</v>
      </c>
      <c r="DJ12" s="60">
        <v>0</v>
      </c>
      <c r="DK12" s="60">
        <v>0</v>
      </c>
      <c r="DL12" s="60">
        <v>0</v>
      </c>
      <c r="DM12" s="60">
        <v>0</v>
      </c>
      <c r="DN12" s="60">
        <v>0</v>
      </c>
      <c r="DO12" s="60">
        <v>0</v>
      </c>
      <c r="DP12" s="60">
        <v>0</v>
      </c>
      <c r="DQ12" s="60">
        <v>0</v>
      </c>
      <c r="DR12" s="60">
        <v>0</v>
      </c>
      <c r="DS12" s="60">
        <v>0</v>
      </c>
      <c r="DT12" s="60">
        <v>0</v>
      </c>
      <c r="DU12" s="60">
        <v>0</v>
      </c>
      <c r="DV12" s="60">
        <v>0</v>
      </c>
      <c r="DW12" s="60">
        <v>0</v>
      </c>
      <c r="DX12" s="60">
        <v>0</v>
      </c>
      <c r="DY12" s="60">
        <v>0</v>
      </c>
      <c r="DZ12" s="60">
        <v>0</v>
      </c>
      <c r="EA12" s="60">
        <v>0</v>
      </c>
      <c r="EB12" s="60">
        <v>0</v>
      </c>
      <c r="EC12" s="60">
        <v>0</v>
      </c>
      <c r="ED12" s="60">
        <v>0</v>
      </c>
      <c r="EE12" s="60">
        <v>0</v>
      </c>
      <c r="EF12" s="60">
        <v>0</v>
      </c>
      <c r="EG12" s="60">
        <v>0</v>
      </c>
      <c r="EH12" s="60">
        <v>0</v>
      </c>
      <c r="EI12" s="60">
        <v>0</v>
      </c>
      <c r="EJ12" s="60">
        <v>0</v>
      </c>
      <c r="EK12" s="60">
        <v>0</v>
      </c>
      <c r="EL12" s="60">
        <v>0</v>
      </c>
      <c r="EM12" s="60">
        <v>0</v>
      </c>
      <c r="EN12" s="60">
        <v>0</v>
      </c>
      <c r="EO12" s="60">
        <v>0</v>
      </c>
      <c r="EP12" s="60">
        <v>0</v>
      </c>
      <c r="EQ12" s="60">
        <v>0</v>
      </c>
      <c r="ER12" s="60">
        <v>0</v>
      </c>
      <c r="ES12" s="60">
        <v>0</v>
      </c>
      <c r="ET12" s="60">
        <v>0</v>
      </c>
      <c r="EU12" s="60">
        <v>0</v>
      </c>
      <c r="EV12" s="60">
        <v>0</v>
      </c>
      <c r="EW12" s="60">
        <v>0</v>
      </c>
      <c r="EX12" s="60">
        <v>0</v>
      </c>
      <c r="EY12" s="60">
        <v>0</v>
      </c>
      <c r="EZ12" s="60">
        <v>0</v>
      </c>
      <c r="FA12" s="60">
        <v>0</v>
      </c>
      <c r="FB12" s="60">
        <v>0</v>
      </c>
      <c r="FC12" s="60">
        <v>0</v>
      </c>
      <c r="FD12" s="60">
        <v>0</v>
      </c>
      <c r="FE12" s="60">
        <v>0</v>
      </c>
      <c r="FF12" s="60">
        <v>0</v>
      </c>
      <c r="FG12" s="60">
        <v>0</v>
      </c>
      <c r="FH12" s="60">
        <v>0</v>
      </c>
      <c r="FI12" s="60">
        <v>0</v>
      </c>
      <c r="FJ12" s="60">
        <v>0</v>
      </c>
      <c r="FK12" s="60">
        <v>0</v>
      </c>
      <c r="FL12" s="60">
        <v>0</v>
      </c>
      <c r="FM12" s="60">
        <v>0</v>
      </c>
      <c r="FN12" s="60">
        <v>0</v>
      </c>
      <c r="FO12" s="60">
        <v>0</v>
      </c>
      <c r="FP12" s="60">
        <v>0</v>
      </c>
      <c r="FQ12" s="60">
        <v>0</v>
      </c>
      <c r="FR12" s="60">
        <v>0</v>
      </c>
      <c r="FS12" s="60">
        <v>0</v>
      </c>
      <c r="FT12" s="60">
        <v>0</v>
      </c>
      <c r="FU12" s="60">
        <v>0</v>
      </c>
      <c r="FV12" s="60">
        <v>0</v>
      </c>
      <c r="FW12" s="60">
        <v>0</v>
      </c>
      <c r="FX12" s="60">
        <v>0</v>
      </c>
      <c r="FY12" s="60">
        <v>0</v>
      </c>
      <c r="FZ12" s="60">
        <v>0</v>
      </c>
      <c r="GA12" s="60">
        <v>0</v>
      </c>
      <c r="GB12" s="60">
        <v>0</v>
      </c>
      <c r="GC12" s="60">
        <v>0</v>
      </c>
      <c r="GD12" s="60">
        <v>0</v>
      </c>
      <c r="GE12" s="60">
        <v>0</v>
      </c>
      <c r="GF12" s="60">
        <v>0</v>
      </c>
      <c r="GG12" s="60">
        <v>0</v>
      </c>
      <c r="GH12" s="60">
        <v>0</v>
      </c>
      <c r="GI12" s="60">
        <v>0</v>
      </c>
      <c r="GJ12" s="60">
        <v>0</v>
      </c>
      <c r="GK12" s="60">
        <v>0</v>
      </c>
      <c r="GL12" s="60">
        <v>0</v>
      </c>
      <c r="GM12" s="60">
        <v>0</v>
      </c>
      <c r="GN12" s="60">
        <v>0</v>
      </c>
      <c r="GO12" s="60">
        <v>0</v>
      </c>
      <c r="GP12" s="60">
        <v>0</v>
      </c>
      <c r="GQ12" s="60">
        <v>0</v>
      </c>
      <c r="GR12" s="60">
        <v>0</v>
      </c>
      <c r="GS12" s="60">
        <v>0</v>
      </c>
    </row>
    <row r="13" spans="1:201" s="10" customFormat="1" ht="35.1" customHeight="1" x14ac:dyDescent="0.2">
      <c r="A13" s="23" t="s">
        <v>32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  <c r="AH13" s="37">
        <v>0</v>
      </c>
      <c r="AI13" s="37">
        <v>0</v>
      </c>
      <c r="AJ13" s="37">
        <v>0</v>
      </c>
      <c r="AK13" s="37">
        <v>0</v>
      </c>
      <c r="AL13" s="37">
        <v>0</v>
      </c>
      <c r="AM13" s="37">
        <v>0</v>
      </c>
      <c r="AN13" s="37">
        <v>0</v>
      </c>
      <c r="AO13" s="37">
        <v>0</v>
      </c>
      <c r="AP13" s="37">
        <v>0</v>
      </c>
      <c r="AQ13" s="37">
        <v>0</v>
      </c>
      <c r="AR13" s="37">
        <v>0</v>
      </c>
      <c r="AS13" s="37">
        <v>0</v>
      </c>
      <c r="AT13" s="37">
        <v>0</v>
      </c>
      <c r="AU13" s="37">
        <v>0</v>
      </c>
      <c r="AV13" s="37">
        <v>0</v>
      </c>
      <c r="AW13" s="37">
        <v>0</v>
      </c>
      <c r="AX13" s="37">
        <v>0</v>
      </c>
      <c r="AY13" s="37">
        <v>0</v>
      </c>
      <c r="AZ13" s="37">
        <v>0</v>
      </c>
      <c r="BA13" s="37">
        <v>0</v>
      </c>
      <c r="BB13" s="37">
        <v>0</v>
      </c>
      <c r="BC13" s="37">
        <v>0</v>
      </c>
      <c r="BD13" s="37">
        <v>0</v>
      </c>
      <c r="BE13" s="37">
        <v>0</v>
      </c>
      <c r="BF13" s="37">
        <v>0</v>
      </c>
      <c r="BG13" s="37">
        <v>0</v>
      </c>
      <c r="BH13" s="37">
        <v>0</v>
      </c>
      <c r="BI13" s="37">
        <v>0</v>
      </c>
      <c r="BJ13" s="37">
        <v>0</v>
      </c>
      <c r="BK13" s="37">
        <v>0</v>
      </c>
      <c r="BL13" s="37">
        <v>0</v>
      </c>
      <c r="BM13" s="37">
        <v>0</v>
      </c>
      <c r="BN13" s="37">
        <v>0</v>
      </c>
      <c r="BO13" s="37">
        <v>0</v>
      </c>
      <c r="BP13" s="37">
        <v>0</v>
      </c>
      <c r="BQ13" s="37">
        <v>0</v>
      </c>
      <c r="BR13" s="37">
        <v>0</v>
      </c>
      <c r="BS13" s="37">
        <v>0</v>
      </c>
      <c r="BT13" s="37">
        <v>0</v>
      </c>
      <c r="BU13" s="37">
        <v>0</v>
      </c>
      <c r="BV13" s="37">
        <v>0</v>
      </c>
      <c r="BW13" s="37">
        <v>0</v>
      </c>
      <c r="BX13" s="37">
        <v>0</v>
      </c>
      <c r="BY13" s="37">
        <v>0</v>
      </c>
      <c r="BZ13" s="37">
        <v>0</v>
      </c>
      <c r="CA13" s="37">
        <v>0</v>
      </c>
      <c r="CB13" s="37">
        <v>0</v>
      </c>
      <c r="CC13" s="37">
        <v>0</v>
      </c>
      <c r="CD13" s="37">
        <v>0</v>
      </c>
      <c r="CE13" s="37">
        <v>0</v>
      </c>
      <c r="CF13" s="37">
        <v>0</v>
      </c>
      <c r="CG13" s="37">
        <v>0</v>
      </c>
      <c r="CH13" s="37">
        <v>0</v>
      </c>
      <c r="CI13" s="37">
        <v>0</v>
      </c>
      <c r="CJ13" s="37">
        <v>0</v>
      </c>
      <c r="CK13" s="37">
        <v>0</v>
      </c>
      <c r="CL13" s="37">
        <v>0</v>
      </c>
      <c r="CM13" s="37">
        <v>0</v>
      </c>
      <c r="CN13" s="37">
        <v>0</v>
      </c>
      <c r="CO13" s="37">
        <v>0</v>
      </c>
      <c r="CP13" s="37">
        <v>0</v>
      </c>
      <c r="CQ13" s="37">
        <v>0</v>
      </c>
      <c r="CR13" s="37">
        <v>0</v>
      </c>
      <c r="CS13" s="37">
        <v>0</v>
      </c>
      <c r="CT13" s="37">
        <v>0</v>
      </c>
      <c r="CU13" s="37">
        <v>0</v>
      </c>
      <c r="CV13" s="37">
        <v>0</v>
      </c>
      <c r="CW13" s="37">
        <v>0</v>
      </c>
      <c r="CX13" s="37">
        <v>0</v>
      </c>
      <c r="CY13" s="37">
        <v>0</v>
      </c>
      <c r="CZ13" s="37">
        <v>0</v>
      </c>
      <c r="DA13" s="37">
        <v>0</v>
      </c>
      <c r="DB13" s="37">
        <v>0</v>
      </c>
      <c r="DC13" s="37">
        <v>0</v>
      </c>
      <c r="DD13" s="37">
        <v>0</v>
      </c>
      <c r="DE13" s="37">
        <v>0</v>
      </c>
      <c r="DF13" s="37">
        <v>0</v>
      </c>
      <c r="DG13" s="37">
        <v>0</v>
      </c>
      <c r="DH13" s="37">
        <v>0</v>
      </c>
      <c r="DI13" s="37">
        <v>0</v>
      </c>
      <c r="DJ13" s="37">
        <v>0</v>
      </c>
      <c r="DK13" s="37">
        <v>0</v>
      </c>
      <c r="DL13" s="37">
        <v>0</v>
      </c>
      <c r="DM13" s="37">
        <v>0</v>
      </c>
      <c r="DN13" s="37">
        <v>0</v>
      </c>
      <c r="DO13" s="37">
        <v>0</v>
      </c>
      <c r="DP13" s="37">
        <v>0</v>
      </c>
      <c r="DQ13" s="37">
        <v>0</v>
      </c>
      <c r="DR13" s="37">
        <v>0</v>
      </c>
      <c r="DS13" s="37">
        <v>0</v>
      </c>
      <c r="DT13" s="37">
        <v>0</v>
      </c>
      <c r="DU13" s="37">
        <v>0</v>
      </c>
      <c r="DV13" s="37">
        <v>0</v>
      </c>
      <c r="DW13" s="37">
        <v>0</v>
      </c>
      <c r="DX13" s="37">
        <v>0</v>
      </c>
      <c r="DY13" s="37">
        <v>0</v>
      </c>
      <c r="DZ13" s="37">
        <v>0</v>
      </c>
      <c r="EA13" s="37">
        <v>0</v>
      </c>
      <c r="EB13" s="37">
        <v>0</v>
      </c>
      <c r="EC13" s="37">
        <v>0</v>
      </c>
      <c r="ED13" s="37">
        <v>0</v>
      </c>
      <c r="EE13" s="37">
        <v>0</v>
      </c>
      <c r="EF13" s="37">
        <v>0</v>
      </c>
      <c r="EG13" s="37">
        <v>0</v>
      </c>
      <c r="EH13" s="37">
        <v>0</v>
      </c>
      <c r="EI13" s="37">
        <v>0</v>
      </c>
      <c r="EJ13" s="37">
        <v>0</v>
      </c>
      <c r="EK13" s="37">
        <v>0</v>
      </c>
      <c r="EL13" s="37">
        <v>0</v>
      </c>
      <c r="EM13" s="37">
        <v>0</v>
      </c>
      <c r="EN13" s="37">
        <v>0</v>
      </c>
      <c r="EO13" s="37">
        <v>0</v>
      </c>
      <c r="EP13" s="37">
        <v>0</v>
      </c>
      <c r="EQ13" s="37">
        <v>0</v>
      </c>
      <c r="ER13" s="37">
        <v>0</v>
      </c>
      <c r="ES13" s="37">
        <v>0</v>
      </c>
      <c r="ET13" s="37">
        <v>0</v>
      </c>
      <c r="EU13" s="37">
        <v>0</v>
      </c>
      <c r="EV13" s="37">
        <v>0</v>
      </c>
      <c r="EW13" s="37">
        <v>0</v>
      </c>
      <c r="EX13" s="37">
        <v>0</v>
      </c>
      <c r="EY13" s="37">
        <v>0</v>
      </c>
      <c r="EZ13" s="37">
        <v>0</v>
      </c>
      <c r="FA13" s="37">
        <v>0</v>
      </c>
      <c r="FB13" s="37">
        <v>0</v>
      </c>
      <c r="FC13" s="37">
        <v>0</v>
      </c>
      <c r="FD13" s="37">
        <v>0</v>
      </c>
      <c r="FE13" s="37">
        <v>0</v>
      </c>
      <c r="FF13" s="37">
        <v>0</v>
      </c>
      <c r="FG13" s="37">
        <v>0</v>
      </c>
      <c r="FH13" s="37">
        <v>0</v>
      </c>
      <c r="FI13" s="37">
        <v>0</v>
      </c>
      <c r="FJ13" s="37">
        <v>0</v>
      </c>
      <c r="FK13" s="37">
        <v>0</v>
      </c>
      <c r="FL13" s="37">
        <v>0</v>
      </c>
      <c r="FM13" s="37">
        <v>0</v>
      </c>
      <c r="FN13" s="37">
        <v>0</v>
      </c>
      <c r="FO13" s="37">
        <v>0</v>
      </c>
      <c r="FP13" s="37">
        <v>0</v>
      </c>
      <c r="FQ13" s="37">
        <v>0</v>
      </c>
      <c r="FR13" s="37">
        <v>0</v>
      </c>
      <c r="FS13" s="37">
        <v>0</v>
      </c>
      <c r="FT13" s="37">
        <v>0</v>
      </c>
      <c r="FU13" s="37">
        <v>0</v>
      </c>
      <c r="FV13" s="37">
        <v>0</v>
      </c>
      <c r="FW13" s="37">
        <v>0</v>
      </c>
      <c r="FX13" s="37">
        <v>0</v>
      </c>
      <c r="FY13" s="37">
        <v>0</v>
      </c>
      <c r="FZ13" s="37">
        <v>0</v>
      </c>
      <c r="GA13" s="37">
        <v>0</v>
      </c>
      <c r="GB13" s="37">
        <v>0</v>
      </c>
      <c r="GC13" s="37">
        <v>0</v>
      </c>
      <c r="GD13" s="37">
        <v>0</v>
      </c>
      <c r="GE13" s="37">
        <v>0</v>
      </c>
      <c r="GF13" s="37">
        <v>0</v>
      </c>
      <c r="GG13" s="37">
        <v>0</v>
      </c>
      <c r="GH13" s="37">
        <v>0</v>
      </c>
      <c r="GI13" s="37">
        <v>0</v>
      </c>
      <c r="GJ13" s="37">
        <v>0</v>
      </c>
      <c r="GK13" s="37">
        <v>0</v>
      </c>
      <c r="GL13" s="37">
        <v>0</v>
      </c>
      <c r="GM13" s="37">
        <v>0</v>
      </c>
      <c r="GN13" s="37">
        <v>0</v>
      </c>
      <c r="GO13" s="37">
        <v>0</v>
      </c>
      <c r="GP13" s="37">
        <v>0</v>
      </c>
      <c r="GQ13" s="37">
        <v>0</v>
      </c>
      <c r="GR13" s="37">
        <v>0</v>
      </c>
      <c r="GS13" s="37">
        <v>0</v>
      </c>
    </row>
    <row r="14" spans="1:201" ht="35.1" customHeight="1" x14ac:dyDescent="0.2">
      <c r="A14" s="23" t="s">
        <v>17</v>
      </c>
      <c r="B14" s="18">
        <f>B9*B13</f>
        <v>0</v>
      </c>
      <c r="C14" s="18">
        <f t="shared" ref="C14:H14" si="14">C9*C13</f>
        <v>0</v>
      </c>
      <c r="D14" s="18">
        <f t="shared" si="14"/>
        <v>0</v>
      </c>
      <c r="E14" s="18">
        <f t="shared" si="14"/>
        <v>0</v>
      </c>
      <c r="F14" s="18">
        <f t="shared" si="14"/>
        <v>0</v>
      </c>
      <c r="G14" s="18">
        <f t="shared" si="14"/>
        <v>0</v>
      </c>
      <c r="H14" s="18">
        <f t="shared" si="14"/>
        <v>0</v>
      </c>
      <c r="I14" s="18">
        <f t="shared" ref="I14:BP14" si="15">I9*I13</f>
        <v>0</v>
      </c>
      <c r="J14" s="18">
        <f t="shared" si="15"/>
        <v>0</v>
      </c>
      <c r="K14" s="18">
        <f t="shared" si="15"/>
        <v>0</v>
      </c>
      <c r="L14" s="18">
        <f t="shared" si="15"/>
        <v>0</v>
      </c>
      <c r="M14" s="18">
        <f t="shared" si="15"/>
        <v>0</v>
      </c>
      <c r="N14" s="18">
        <f t="shared" si="15"/>
        <v>0</v>
      </c>
      <c r="O14" s="18">
        <f t="shared" si="15"/>
        <v>0</v>
      </c>
      <c r="P14" s="18">
        <f t="shared" si="15"/>
        <v>0</v>
      </c>
      <c r="Q14" s="18">
        <f t="shared" si="15"/>
        <v>0</v>
      </c>
      <c r="R14" s="18">
        <f t="shared" si="15"/>
        <v>0</v>
      </c>
      <c r="S14" s="18">
        <f t="shared" si="15"/>
        <v>0</v>
      </c>
      <c r="T14" s="18">
        <f t="shared" si="15"/>
        <v>0</v>
      </c>
      <c r="U14" s="18">
        <f t="shared" si="15"/>
        <v>0</v>
      </c>
      <c r="V14" s="18">
        <f t="shared" si="15"/>
        <v>0</v>
      </c>
      <c r="W14" s="18">
        <f t="shared" si="15"/>
        <v>0</v>
      </c>
      <c r="X14" s="18">
        <f t="shared" si="15"/>
        <v>0</v>
      </c>
      <c r="Y14" s="18">
        <f t="shared" si="15"/>
        <v>0</v>
      </c>
      <c r="Z14" s="18">
        <f t="shared" si="15"/>
        <v>0</v>
      </c>
      <c r="AA14" s="18">
        <f t="shared" si="15"/>
        <v>0</v>
      </c>
      <c r="AB14" s="18">
        <f t="shared" si="15"/>
        <v>0</v>
      </c>
      <c r="AC14" s="18">
        <f t="shared" si="15"/>
        <v>0</v>
      </c>
      <c r="AD14" s="18">
        <f t="shared" si="15"/>
        <v>0</v>
      </c>
      <c r="AE14" s="18">
        <f t="shared" si="15"/>
        <v>0</v>
      </c>
      <c r="AF14" s="18">
        <f t="shared" si="15"/>
        <v>0</v>
      </c>
      <c r="AG14" s="18">
        <f t="shared" si="15"/>
        <v>0</v>
      </c>
      <c r="AH14" s="18">
        <f t="shared" si="15"/>
        <v>0</v>
      </c>
      <c r="AI14" s="18">
        <f t="shared" si="15"/>
        <v>0</v>
      </c>
      <c r="AJ14" s="18">
        <f t="shared" si="15"/>
        <v>0</v>
      </c>
      <c r="AK14" s="18">
        <f t="shared" si="15"/>
        <v>0</v>
      </c>
      <c r="AL14" s="18">
        <f t="shared" si="15"/>
        <v>0</v>
      </c>
      <c r="AM14" s="18">
        <f t="shared" si="15"/>
        <v>0</v>
      </c>
      <c r="AN14" s="18">
        <f t="shared" si="15"/>
        <v>0</v>
      </c>
      <c r="AO14" s="18">
        <f t="shared" si="15"/>
        <v>0</v>
      </c>
      <c r="AP14" s="18">
        <f t="shared" si="15"/>
        <v>0</v>
      </c>
      <c r="AQ14" s="18">
        <f t="shared" si="15"/>
        <v>0</v>
      </c>
      <c r="AR14" s="18">
        <f t="shared" si="15"/>
        <v>0</v>
      </c>
      <c r="AS14" s="18">
        <f t="shared" si="15"/>
        <v>0</v>
      </c>
      <c r="AT14" s="18">
        <f t="shared" si="15"/>
        <v>0</v>
      </c>
      <c r="AU14" s="18">
        <f t="shared" si="15"/>
        <v>0</v>
      </c>
      <c r="AV14" s="18">
        <f t="shared" si="15"/>
        <v>0</v>
      </c>
      <c r="AW14" s="18">
        <f t="shared" si="15"/>
        <v>0</v>
      </c>
      <c r="AX14" s="18">
        <f t="shared" si="15"/>
        <v>0</v>
      </c>
      <c r="AY14" s="18">
        <f t="shared" si="15"/>
        <v>0</v>
      </c>
      <c r="AZ14" s="18">
        <f t="shared" si="15"/>
        <v>0</v>
      </c>
      <c r="BA14" s="18">
        <f t="shared" si="15"/>
        <v>0</v>
      </c>
      <c r="BB14" s="18">
        <f t="shared" si="15"/>
        <v>0</v>
      </c>
      <c r="BC14" s="18">
        <f t="shared" si="15"/>
        <v>0</v>
      </c>
      <c r="BD14" s="18">
        <f t="shared" si="15"/>
        <v>0</v>
      </c>
      <c r="BE14" s="18">
        <f t="shared" si="15"/>
        <v>0</v>
      </c>
      <c r="BF14" s="18">
        <f t="shared" si="15"/>
        <v>0</v>
      </c>
      <c r="BG14" s="18">
        <f t="shared" si="15"/>
        <v>0</v>
      </c>
      <c r="BH14" s="18">
        <f t="shared" si="15"/>
        <v>0</v>
      </c>
      <c r="BI14" s="18">
        <f t="shared" si="15"/>
        <v>0</v>
      </c>
      <c r="BJ14" s="18">
        <f t="shared" si="15"/>
        <v>0</v>
      </c>
      <c r="BK14" s="18">
        <f t="shared" si="15"/>
        <v>0</v>
      </c>
      <c r="BL14" s="18">
        <f t="shared" si="15"/>
        <v>0</v>
      </c>
      <c r="BM14" s="18">
        <f t="shared" si="15"/>
        <v>0</v>
      </c>
      <c r="BN14" s="18">
        <f t="shared" si="15"/>
        <v>0</v>
      </c>
      <c r="BO14" s="18">
        <f t="shared" si="15"/>
        <v>0</v>
      </c>
      <c r="BP14" s="18">
        <f t="shared" si="15"/>
        <v>0</v>
      </c>
      <c r="BQ14" s="18">
        <f t="shared" ref="BQ14:EB14" si="16">BQ9*BQ13</f>
        <v>0</v>
      </c>
      <c r="BR14" s="18">
        <f t="shared" si="16"/>
        <v>0</v>
      </c>
      <c r="BS14" s="18">
        <f t="shared" si="16"/>
        <v>0</v>
      </c>
      <c r="BT14" s="18">
        <f t="shared" si="16"/>
        <v>0</v>
      </c>
      <c r="BU14" s="18">
        <f t="shared" si="16"/>
        <v>0</v>
      </c>
      <c r="BV14" s="18">
        <f t="shared" si="16"/>
        <v>0</v>
      </c>
      <c r="BW14" s="18">
        <f t="shared" si="16"/>
        <v>0</v>
      </c>
      <c r="BX14" s="18">
        <f t="shared" si="16"/>
        <v>0</v>
      </c>
      <c r="BY14" s="18">
        <f t="shared" si="16"/>
        <v>0</v>
      </c>
      <c r="BZ14" s="18">
        <f t="shared" si="16"/>
        <v>0</v>
      </c>
      <c r="CA14" s="18">
        <f t="shared" si="16"/>
        <v>0</v>
      </c>
      <c r="CB14" s="18">
        <f t="shared" si="16"/>
        <v>0</v>
      </c>
      <c r="CC14" s="18">
        <f t="shared" si="16"/>
        <v>0</v>
      </c>
      <c r="CD14" s="18">
        <f t="shared" si="16"/>
        <v>0</v>
      </c>
      <c r="CE14" s="18">
        <f t="shared" si="16"/>
        <v>0</v>
      </c>
      <c r="CF14" s="18">
        <f t="shared" si="16"/>
        <v>0</v>
      </c>
      <c r="CG14" s="18">
        <f t="shared" si="16"/>
        <v>0</v>
      </c>
      <c r="CH14" s="18">
        <f t="shared" si="16"/>
        <v>0</v>
      </c>
      <c r="CI14" s="18">
        <f t="shared" si="16"/>
        <v>0</v>
      </c>
      <c r="CJ14" s="18">
        <f t="shared" si="16"/>
        <v>0</v>
      </c>
      <c r="CK14" s="18">
        <f t="shared" si="16"/>
        <v>0</v>
      </c>
      <c r="CL14" s="18">
        <f t="shared" si="16"/>
        <v>0</v>
      </c>
      <c r="CM14" s="18">
        <f t="shared" si="16"/>
        <v>0</v>
      </c>
      <c r="CN14" s="18">
        <f t="shared" si="16"/>
        <v>0</v>
      </c>
      <c r="CO14" s="18">
        <f t="shared" si="16"/>
        <v>0</v>
      </c>
      <c r="CP14" s="18">
        <f t="shared" si="16"/>
        <v>0</v>
      </c>
      <c r="CQ14" s="18">
        <f t="shared" si="16"/>
        <v>0</v>
      </c>
      <c r="CR14" s="18">
        <f t="shared" si="16"/>
        <v>0</v>
      </c>
      <c r="CS14" s="18">
        <f t="shared" si="16"/>
        <v>0</v>
      </c>
      <c r="CT14" s="18">
        <f t="shared" si="16"/>
        <v>0</v>
      </c>
      <c r="CU14" s="18">
        <f t="shared" si="16"/>
        <v>0</v>
      </c>
      <c r="CV14" s="18">
        <f t="shared" si="16"/>
        <v>0</v>
      </c>
      <c r="CW14" s="18">
        <f t="shared" si="16"/>
        <v>0</v>
      </c>
      <c r="CX14" s="18">
        <f t="shared" si="16"/>
        <v>0</v>
      </c>
      <c r="CY14" s="18">
        <f t="shared" si="16"/>
        <v>0</v>
      </c>
      <c r="CZ14" s="18">
        <f t="shared" si="16"/>
        <v>0</v>
      </c>
      <c r="DA14" s="18">
        <f t="shared" si="16"/>
        <v>0</v>
      </c>
      <c r="DB14" s="18">
        <f t="shared" si="16"/>
        <v>0</v>
      </c>
      <c r="DC14" s="18">
        <f t="shared" si="16"/>
        <v>0</v>
      </c>
      <c r="DD14" s="18">
        <f t="shared" si="16"/>
        <v>0</v>
      </c>
      <c r="DE14" s="18">
        <f t="shared" si="16"/>
        <v>0</v>
      </c>
      <c r="DF14" s="18">
        <f t="shared" si="16"/>
        <v>0</v>
      </c>
      <c r="DG14" s="18">
        <f t="shared" si="16"/>
        <v>0</v>
      </c>
      <c r="DH14" s="18">
        <f t="shared" si="16"/>
        <v>0</v>
      </c>
      <c r="DI14" s="18">
        <f t="shared" si="16"/>
        <v>0</v>
      </c>
      <c r="DJ14" s="18">
        <f t="shared" si="16"/>
        <v>0</v>
      </c>
      <c r="DK14" s="18">
        <f t="shared" si="16"/>
        <v>0</v>
      </c>
      <c r="DL14" s="18">
        <f t="shared" si="16"/>
        <v>0</v>
      </c>
      <c r="DM14" s="18">
        <f t="shared" si="16"/>
        <v>0</v>
      </c>
      <c r="DN14" s="18">
        <f t="shared" si="16"/>
        <v>0</v>
      </c>
      <c r="DO14" s="18">
        <f t="shared" si="16"/>
        <v>0</v>
      </c>
      <c r="DP14" s="18">
        <f t="shared" si="16"/>
        <v>0</v>
      </c>
      <c r="DQ14" s="18">
        <f t="shared" si="16"/>
        <v>0</v>
      </c>
      <c r="DR14" s="18">
        <f t="shared" si="16"/>
        <v>0</v>
      </c>
      <c r="DS14" s="18">
        <f t="shared" si="16"/>
        <v>0</v>
      </c>
      <c r="DT14" s="18">
        <f t="shared" si="16"/>
        <v>0</v>
      </c>
      <c r="DU14" s="18">
        <f t="shared" si="16"/>
        <v>0</v>
      </c>
      <c r="DV14" s="18">
        <f t="shared" si="16"/>
        <v>0</v>
      </c>
      <c r="DW14" s="18">
        <f t="shared" si="16"/>
        <v>0</v>
      </c>
      <c r="DX14" s="18">
        <f t="shared" si="16"/>
        <v>0</v>
      </c>
      <c r="DY14" s="18">
        <f t="shared" si="16"/>
        <v>0</v>
      </c>
      <c r="DZ14" s="18">
        <f t="shared" si="16"/>
        <v>0</v>
      </c>
      <c r="EA14" s="18">
        <f t="shared" si="16"/>
        <v>0</v>
      </c>
      <c r="EB14" s="18">
        <f t="shared" si="16"/>
        <v>0</v>
      </c>
      <c r="EC14" s="18">
        <f t="shared" ref="EC14:GN14" si="17">EC9*EC13</f>
        <v>0</v>
      </c>
      <c r="ED14" s="18">
        <f t="shared" si="17"/>
        <v>0</v>
      </c>
      <c r="EE14" s="18">
        <f t="shared" si="17"/>
        <v>0</v>
      </c>
      <c r="EF14" s="18">
        <f t="shared" si="17"/>
        <v>0</v>
      </c>
      <c r="EG14" s="18">
        <f t="shared" si="17"/>
        <v>0</v>
      </c>
      <c r="EH14" s="18">
        <f t="shared" si="17"/>
        <v>0</v>
      </c>
      <c r="EI14" s="18">
        <f t="shared" si="17"/>
        <v>0</v>
      </c>
      <c r="EJ14" s="18">
        <f t="shared" si="17"/>
        <v>0</v>
      </c>
      <c r="EK14" s="18">
        <f t="shared" si="17"/>
        <v>0</v>
      </c>
      <c r="EL14" s="18">
        <f t="shared" si="17"/>
        <v>0</v>
      </c>
      <c r="EM14" s="18">
        <f t="shared" si="17"/>
        <v>0</v>
      </c>
      <c r="EN14" s="18">
        <f t="shared" si="17"/>
        <v>0</v>
      </c>
      <c r="EO14" s="18">
        <f t="shared" si="17"/>
        <v>0</v>
      </c>
      <c r="EP14" s="18">
        <f t="shared" si="17"/>
        <v>0</v>
      </c>
      <c r="EQ14" s="18">
        <f t="shared" si="17"/>
        <v>0</v>
      </c>
      <c r="ER14" s="18">
        <f t="shared" si="17"/>
        <v>0</v>
      </c>
      <c r="ES14" s="18">
        <f t="shared" si="17"/>
        <v>0</v>
      </c>
      <c r="ET14" s="18">
        <f t="shared" si="17"/>
        <v>0</v>
      </c>
      <c r="EU14" s="18">
        <f t="shared" si="17"/>
        <v>0</v>
      </c>
      <c r="EV14" s="18">
        <f t="shared" si="17"/>
        <v>0</v>
      </c>
      <c r="EW14" s="18">
        <f t="shared" si="17"/>
        <v>0</v>
      </c>
      <c r="EX14" s="18">
        <f t="shared" si="17"/>
        <v>0</v>
      </c>
      <c r="EY14" s="18">
        <f t="shared" si="17"/>
        <v>0</v>
      </c>
      <c r="EZ14" s="18">
        <f t="shared" si="17"/>
        <v>0</v>
      </c>
      <c r="FA14" s="18">
        <f t="shared" si="17"/>
        <v>0</v>
      </c>
      <c r="FB14" s="18">
        <f t="shared" si="17"/>
        <v>0</v>
      </c>
      <c r="FC14" s="18">
        <f t="shared" si="17"/>
        <v>0</v>
      </c>
      <c r="FD14" s="18">
        <f t="shared" si="17"/>
        <v>0</v>
      </c>
      <c r="FE14" s="18">
        <f t="shared" si="17"/>
        <v>0</v>
      </c>
      <c r="FF14" s="18">
        <f t="shared" si="17"/>
        <v>0</v>
      </c>
      <c r="FG14" s="18">
        <f t="shared" si="17"/>
        <v>0</v>
      </c>
      <c r="FH14" s="18">
        <f t="shared" si="17"/>
        <v>0</v>
      </c>
      <c r="FI14" s="18">
        <f t="shared" si="17"/>
        <v>0</v>
      </c>
      <c r="FJ14" s="18">
        <f t="shared" si="17"/>
        <v>0</v>
      </c>
      <c r="FK14" s="18">
        <f t="shared" si="17"/>
        <v>0</v>
      </c>
      <c r="FL14" s="18">
        <f t="shared" si="17"/>
        <v>0</v>
      </c>
      <c r="FM14" s="18">
        <f t="shared" si="17"/>
        <v>0</v>
      </c>
      <c r="FN14" s="18">
        <f t="shared" si="17"/>
        <v>0</v>
      </c>
      <c r="FO14" s="18">
        <f t="shared" si="17"/>
        <v>0</v>
      </c>
      <c r="FP14" s="18">
        <f t="shared" si="17"/>
        <v>0</v>
      </c>
      <c r="FQ14" s="18">
        <f t="shared" si="17"/>
        <v>0</v>
      </c>
      <c r="FR14" s="18">
        <f t="shared" si="17"/>
        <v>0</v>
      </c>
      <c r="FS14" s="18">
        <f t="shared" si="17"/>
        <v>0</v>
      </c>
      <c r="FT14" s="18">
        <f t="shared" si="17"/>
        <v>0</v>
      </c>
      <c r="FU14" s="18">
        <f t="shared" si="17"/>
        <v>0</v>
      </c>
      <c r="FV14" s="18">
        <f t="shared" si="17"/>
        <v>0</v>
      </c>
      <c r="FW14" s="18">
        <f t="shared" si="17"/>
        <v>0</v>
      </c>
      <c r="FX14" s="18">
        <f t="shared" si="17"/>
        <v>0</v>
      </c>
      <c r="FY14" s="18">
        <f t="shared" si="17"/>
        <v>0</v>
      </c>
      <c r="FZ14" s="18">
        <f t="shared" si="17"/>
        <v>0</v>
      </c>
      <c r="GA14" s="18">
        <f t="shared" si="17"/>
        <v>0</v>
      </c>
      <c r="GB14" s="18">
        <f t="shared" si="17"/>
        <v>0</v>
      </c>
      <c r="GC14" s="18">
        <f t="shared" si="17"/>
        <v>0</v>
      </c>
      <c r="GD14" s="18">
        <f t="shared" si="17"/>
        <v>0</v>
      </c>
      <c r="GE14" s="18">
        <f t="shared" si="17"/>
        <v>0</v>
      </c>
      <c r="GF14" s="18">
        <f t="shared" si="17"/>
        <v>0</v>
      </c>
      <c r="GG14" s="18">
        <f t="shared" si="17"/>
        <v>0</v>
      </c>
      <c r="GH14" s="18">
        <f t="shared" si="17"/>
        <v>0</v>
      </c>
      <c r="GI14" s="18">
        <f t="shared" si="17"/>
        <v>0</v>
      </c>
      <c r="GJ14" s="18">
        <f t="shared" si="17"/>
        <v>0</v>
      </c>
      <c r="GK14" s="18">
        <f t="shared" si="17"/>
        <v>0</v>
      </c>
      <c r="GL14" s="18">
        <f t="shared" si="17"/>
        <v>0</v>
      </c>
      <c r="GM14" s="18">
        <f t="shared" si="17"/>
        <v>0</v>
      </c>
      <c r="GN14" s="18">
        <f t="shared" si="17"/>
        <v>0</v>
      </c>
      <c r="GO14" s="18">
        <f t="shared" ref="GO14:GS14" si="18">GO9*GO13</f>
        <v>0</v>
      </c>
      <c r="GP14" s="18">
        <f t="shared" si="18"/>
        <v>0</v>
      </c>
      <c r="GQ14" s="18">
        <f t="shared" si="18"/>
        <v>0</v>
      </c>
      <c r="GR14" s="18">
        <f t="shared" si="18"/>
        <v>0</v>
      </c>
      <c r="GS14" s="18">
        <f t="shared" si="18"/>
        <v>0</v>
      </c>
    </row>
    <row r="15" spans="1:201" ht="35.1" customHeight="1" x14ac:dyDescent="0.2">
      <c r="A15" s="23" t="s">
        <v>57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3"/>
      <c r="FL15" s="103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3"/>
      <c r="GO15" s="103"/>
      <c r="GP15" s="103"/>
      <c r="GQ15" s="103"/>
      <c r="GR15" s="103"/>
      <c r="GS15" s="103"/>
    </row>
    <row r="16" spans="1:201" ht="35.1" customHeight="1" x14ac:dyDescent="0.2">
      <c r="A16" s="26" t="s">
        <v>29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</row>
    <row r="17" spans="1:201" ht="35.1" customHeight="1" x14ac:dyDescent="0.2">
      <c r="A17" s="26" t="s">
        <v>67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</row>
    <row r="18" spans="1:201" ht="35.1" customHeight="1" x14ac:dyDescent="0.2">
      <c r="A18" s="26" t="s">
        <v>61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</row>
    <row r="19" spans="1:201" ht="35.1" customHeight="1" x14ac:dyDescent="0.2">
      <c r="A19" s="25" t="s">
        <v>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</row>
    <row r="20" spans="1:201" ht="35.1" customHeight="1" x14ac:dyDescent="0.2">
      <c r="A20" s="12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</row>
    <row r="21" spans="1:201" ht="35.1" customHeight="1" x14ac:dyDescent="0.2">
      <c r="A21" s="12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</row>
    <row r="22" spans="1:201" ht="35.1" customHeight="1" x14ac:dyDescent="0.2">
      <c r="A22" s="13" t="s">
        <v>37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</row>
    <row r="23" spans="1:201" s="10" customFormat="1" ht="35.1" customHeight="1" x14ac:dyDescent="0.2">
      <c r="A23" s="58" t="s">
        <v>33</v>
      </c>
      <c r="B23" s="38" t="str">
        <f>IF(B13&gt;B8,"ja","nein")</f>
        <v>nein</v>
      </c>
      <c r="C23" s="38" t="str">
        <f>IF(C13&gt;C8,"ja","nein")</f>
        <v>nein</v>
      </c>
      <c r="D23" s="38" t="str">
        <f t="shared" ref="D23:H23" si="19">IF(D13&gt;D8,"ja","nein")</f>
        <v>nein</v>
      </c>
      <c r="E23" s="38" t="str">
        <f t="shared" si="19"/>
        <v>nein</v>
      </c>
      <c r="F23" s="38" t="str">
        <f t="shared" si="19"/>
        <v>nein</v>
      </c>
      <c r="G23" s="38" t="str">
        <f t="shared" si="19"/>
        <v>nein</v>
      </c>
      <c r="H23" s="38" t="str">
        <f t="shared" si="19"/>
        <v>nein</v>
      </c>
      <c r="I23" s="38" t="str">
        <f t="shared" ref="I23:BP23" si="20">IF(I13&gt;I8,"ja","nein")</f>
        <v>nein</v>
      </c>
      <c r="J23" s="38" t="str">
        <f t="shared" si="20"/>
        <v>nein</v>
      </c>
      <c r="K23" s="38" t="str">
        <f t="shared" si="20"/>
        <v>nein</v>
      </c>
      <c r="L23" s="38" t="str">
        <f t="shared" si="20"/>
        <v>nein</v>
      </c>
      <c r="M23" s="38" t="str">
        <f t="shared" si="20"/>
        <v>nein</v>
      </c>
      <c r="N23" s="38" t="str">
        <f t="shared" si="20"/>
        <v>nein</v>
      </c>
      <c r="O23" s="38" t="str">
        <f t="shared" si="20"/>
        <v>nein</v>
      </c>
      <c r="P23" s="38" t="str">
        <f t="shared" si="20"/>
        <v>nein</v>
      </c>
      <c r="Q23" s="38" t="str">
        <f t="shared" si="20"/>
        <v>nein</v>
      </c>
      <c r="R23" s="38" t="str">
        <f t="shared" si="20"/>
        <v>nein</v>
      </c>
      <c r="S23" s="38" t="str">
        <f t="shared" si="20"/>
        <v>nein</v>
      </c>
      <c r="T23" s="38" t="str">
        <f t="shared" si="20"/>
        <v>nein</v>
      </c>
      <c r="U23" s="38" t="str">
        <f t="shared" si="20"/>
        <v>nein</v>
      </c>
      <c r="V23" s="38" t="str">
        <f t="shared" si="20"/>
        <v>nein</v>
      </c>
      <c r="W23" s="38" t="str">
        <f t="shared" si="20"/>
        <v>nein</v>
      </c>
      <c r="X23" s="38" t="str">
        <f t="shared" si="20"/>
        <v>nein</v>
      </c>
      <c r="Y23" s="38" t="str">
        <f t="shared" si="20"/>
        <v>nein</v>
      </c>
      <c r="Z23" s="38" t="str">
        <f t="shared" si="20"/>
        <v>nein</v>
      </c>
      <c r="AA23" s="38" t="str">
        <f t="shared" si="20"/>
        <v>nein</v>
      </c>
      <c r="AB23" s="38" t="str">
        <f t="shared" si="20"/>
        <v>nein</v>
      </c>
      <c r="AC23" s="38" t="str">
        <f t="shared" si="20"/>
        <v>nein</v>
      </c>
      <c r="AD23" s="38" t="str">
        <f t="shared" si="20"/>
        <v>nein</v>
      </c>
      <c r="AE23" s="38" t="str">
        <f t="shared" si="20"/>
        <v>nein</v>
      </c>
      <c r="AF23" s="38" t="str">
        <f t="shared" si="20"/>
        <v>nein</v>
      </c>
      <c r="AG23" s="38" t="str">
        <f t="shared" si="20"/>
        <v>nein</v>
      </c>
      <c r="AH23" s="38" t="str">
        <f t="shared" si="20"/>
        <v>nein</v>
      </c>
      <c r="AI23" s="38" t="str">
        <f t="shared" si="20"/>
        <v>nein</v>
      </c>
      <c r="AJ23" s="38" t="str">
        <f t="shared" si="20"/>
        <v>nein</v>
      </c>
      <c r="AK23" s="38" t="str">
        <f t="shared" si="20"/>
        <v>nein</v>
      </c>
      <c r="AL23" s="38" t="str">
        <f t="shared" si="20"/>
        <v>nein</v>
      </c>
      <c r="AM23" s="38" t="str">
        <f t="shared" si="20"/>
        <v>nein</v>
      </c>
      <c r="AN23" s="38" t="str">
        <f t="shared" si="20"/>
        <v>nein</v>
      </c>
      <c r="AO23" s="38" t="str">
        <f t="shared" si="20"/>
        <v>nein</v>
      </c>
      <c r="AP23" s="38" t="str">
        <f t="shared" si="20"/>
        <v>nein</v>
      </c>
      <c r="AQ23" s="38" t="str">
        <f t="shared" si="20"/>
        <v>nein</v>
      </c>
      <c r="AR23" s="38" t="str">
        <f t="shared" si="20"/>
        <v>nein</v>
      </c>
      <c r="AS23" s="38" t="str">
        <f t="shared" si="20"/>
        <v>nein</v>
      </c>
      <c r="AT23" s="38" t="str">
        <f t="shared" si="20"/>
        <v>nein</v>
      </c>
      <c r="AU23" s="38" t="str">
        <f t="shared" si="20"/>
        <v>nein</v>
      </c>
      <c r="AV23" s="38" t="str">
        <f t="shared" si="20"/>
        <v>nein</v>
      </c>
      <c r="AW23" s="38" t="str">
        <f t="shared" si="20"/>
        <v>nein</v>
      </c>
      <c r="AX23" s="38" t="str">
        <f t="shared" si="20"/>
        <v>nein</v>
      </c>
      <c r="AY23" s="38" t="str">
        <f t="shared" si="20"/>
        <v>nein</v>
      </c>
      <c r="AZ23" s="38" t="str">
        <f t="shared" si="20"/>
        <v>nein</v>
      </c>
      <c r="BA23" s="38" t="str">
        <f t="shared" si="20"/>
        <v>nein</v>
      </c>
      <c r="BB23" s="38" t="str">
        <f t="shared" si="20"/>
        <v>nein</v>
      </c>
      <c r="BC23" s="38" t="str">
        <f t="shared" si="20"/>
        <v>nein</v>
      </c>
      <c r="BD23" s="38" t="str">
        <f t="shared" si="20"/>
        <v>nein</v>
      </c>
      <c r="BE23" s="38" t="str">
        <f t="shared" si="20"/>
        <v>nein</v>
      </c>
      <c r="BF23" s="38" t="str">
        <f t="shared" si="20"/>
        <v>nein</v>
      </c>
      <c r="BG23" s="38" t="str">
        <f t="shared" si="20"/>
        <v>nein</v>
      </c>
      <c r="BH23" s="38" t="str">
        <f t="shared" si="20"/>
        <v>nein</v>
      </c>
      <c r="BI23" s="38" t="str">
        <f t="shared" si="20"/>
        <v>nein</v>
      </c>
      <c r="BJ23" s="38" t="str">
        <f t="shared" si="20"/>
        <v>nein</v>
      </c>
      <c r="BK23" s="38" t="str">
        <f t="shared" si="20"/>
        <v>nein</v>
      </c>
      <c r="BL23" s="38" t="str">
        <f t="shared" si="20"/>
        <v>nein</v>
      </c>
      <c r="BM23" s="38" t="str">
        <f t="shared" si="20"/>
        <v>nein</v>
      </c>
      <c r="BN23" s="38" t="str">
        <f t="shared" si="20"/>
        <v>nein</v>
      </c>
      <c r="BO23" s="38" t="str">
        <f t="shared" si="20"/>
        <v>nein</v>
      </c>
      <c r="BP23" s="38" t="str">
        <f t="shared" si="20"/>
        <v>nein</v>
      </c>
      <c r="BQ23" s="38" t="str">
        <f t="shared" ref="BQ23:EB23" si="21">IF(BQ13&gt;BQ8,"ja","nein")</f>
        <v>nein</v>
      </c>
      <c r="BR23" s="38" t="str">
        <f t="shared" si="21"/>
        <v>nein</v>
      </c>
      <c r="BS23" s="38" t="str">
        <f t="shared" si="21"/>
        <v>nein</v>
      </c>
      <c r="BT23" s="38" t="str">
        <f t="shared" si="21"/>
        <v>nein</v>
      </c>
      <c r="BU23" s="38" t="str">
        <f t="shared" si="21"/>
        <v>nein</v>
      </c>
      <c r="BV23" s="38" t="str">
        <f t="shared" si="21"/>
        <v>nein</v>
      </c>
      <c r="BW23" s="38" t="str">
        <f t="shared" si="21"/>
        <v>nein</v>
      </c>
      <c r="BX23" s="38" t="str">
        <f t="shared" si="21"/>
        <v>nein</v>
      </c>
      <c r="BY23" s="38" t="str">
        <f t="shared" si="21"/>
        <v>nein</v>
      </c>
      <c r="BZ23" s="38" t="str">
        <f t="shared" si="21"/>
        <v>nein</v>
      </c>
      <c r="CA23" s="38" t="str">
        <f t="shared" si="21"/>
        <v>nein</v>
      </c>
      <c r="CB23" s="38" t="str">
        <f t="shared" si="21"/>
        <v>nein</v>
      </c>
      <c r="CC23" s="38" t="str">
        <f t="shared" si="21"/>
        <v>nein</v>
      </c>
      <c r="CD23" s="38" t="str">
        <f t="shared" si="21"/>
        <v>nein</v>
      </c>
      <c r="CE23" s="38" t="str">
        <f t="shared" si="21"/>
        <v>nein</v>
      </c>
      <c r="CF23" s="38" t="str">
        <f t="shared" si="21"/>
        <v>nein</v>
      </c>
      <c r="CG23" s="38" t="str">
        <f t="shared" si="21"/>
        <v>nein</v>
      </c>
      <c r="CH23" s="38" t="str">
        <f t="shared" si="21"/>
        <v>nein</v>
      </c>
      <c r="CI23" s="38" t="str">
        <f t="shared" si="21"/>
        <v>nein</v>
      </c>
      <c r="CJ23" s="38" t="str">
        <f t="shared" si="21"/>
        <v>nein</v>
      </c>
      <c r="CK23" s="38" t="str">
        <f t="shared" si="21"/>
        <v>nein</v>
      </c>
      <c r="CL23" s="38" t="str">
        <f t="shared" si="21"/>
        <v>nein</v>
      </c>
      <c r="CM23" s="38" t="str">
        <f t="shared" si="21"/>
        <v>nein</v>
      </c>
      <c r="CN23" s="38" t="str">
        <f t="shared" si="21"/>
        <v>nein</v>
      </c>
      <c r="CO23" s="38" t="str">
        <f t="shared" si="21"/>
        <v>nein</v>
      </c>
      <c r="CP23" s="38" t="str">
        <f t="shared" si="21"/>
        <v>nein</v>
      </c>
      <c r="CQ23" s="38" t="str">
        <f t="shared" si="21"/>
        <v>nein</v>
      </c>
      <c r="CR23" s="38" t="str">
        <f t="shared" si="21"/>
        <v>nein</v>
      </c>
      <c r="CS23" s="38" t="str">
        <f t="shared" si="21"/>
        <v>nein</v>
      </c>
      <c r="CT23" s="38" t="str">
        <f t="shared" si="21"/>
        <v>nein</v>
      </c>
      <c r="CU23" s="38" t="str">
        <f t="shared" si="21"/>
        <v>nein</v>
      </c>
      <c r="CV23" s="38" t="str">
        <f t="shared" si="21"/>
        <v>nein</v>
      </c>
      <c r="CW23" s="38" t="str">
        <f t="shared" si="21"/>
        <v>nein</v>
      </c>
      <c r="CX23" s="38" t="str">
        <f t="shared" si="21"/>
        <v>nein</v>
      </c>
      <c r="CY23" s="38" t="str">
        <f t="shared" si="21"/>
        <v>nein</v>
      </c>
      <c r="CZ23" s="38" t="str">
        <f t="shared" si="21"/>
        <v>nein</v>
      </c>
      <c r="DA23" s="38" t="str">
        <f t="shared" si="21"/>
        <v>nein</v>
      </c>
      <c r="DB23" s="38" t="str">
        <f t="shared" si="21"/>
        <v>nein</v>
      </c>
      <c r="DC23" s="38" t="str">
        <f t="shared" si="21"/>
        <v>nein</v>
      </c>
      <c r="DD23" s="38" t="str">
        <f t="shared" si="21"/>
        <v>nein</v>
      </c>
      <c r="DE23" s="38" t="str">
        <f t="shared" si="21"/>
        <v>nein</v>
      </c>
      <c r="DF23" s="38" t="str">
        <f t="shared" si="21"/>
        <v>nein</v>
      </c>
      <c r="DG23" s="38" t="str">
        <f t="shared" si="21"/>
        <v>nein</v>
      </c>
      <c r="DH23" s="38" t="str">
        <f t="shared" si="21"/>
        <v>nein</v>
      </c>
      <c r="DI23" s="38" t="str">
        <f t="shared" si="21"/>
        <v>nein</v>
      </c>
      <c r="DJ23" s="38" t="str">
        <f t="shared" si="21"/>
        <v>nein</v>
      </c>
      <c r="DK23" s="38" t="str">
        <f t="shared" si="21"/>
        <v>nein</v>
      </c>
      <c r="DL23" s="38" t="str">
        <f t="shared" si="21"/>
        <v>nein</v>
      </c>
      <c r="DM23" s="38" t="str">
        <f t="shared" si="21"/>
        <v>nein</v>
      </c>
      <c r="DN23" s="38" t="str">
        <f t="shared" si="21"/>
        <v>nein</v>
      </c>
      <c r="DO23" s="38" t="str">
        <f t="shared" si="21"/>
        <v>nein</v>
      </c>
      <c r="DP23" s="38" t="str">
        <f t="shared" si="21"/>
        <v>nein</v>
      </c>
      <c r="DQ23" s="38" t="str">
        <f t="shared" si="21"/>
        <v>nein</v>
      </c>
      <c r="DR23" s="38" t="str">
        <f t="shared" si="21"/>
        <v>nein</v>
      </c>
      <c r="DS23" s="38" t="str">
        <f t="shared" si="21"/>
        <v>nein</v>
      </c>
      <c r="DT23" s="38" t="str">
        <f t="shared" si="21"/>
        <v>nein</v>
      </c>
      <c r="DU23" s="38" t="str">
        <f t="shared" si="21"/>
        <v>nein</v>
      </c>
      <c r="DV23" s="38" t="str">
        <f t="shared" si="21"/>
        <v>nein</v>
      </c>
      <c r="DW23" s="38" t="str">
        <f t="shared" si="21"/>
        <v>nein</v>
      </c>
      <c r="DX23" s="38" t="str">
        <f t="shared" si="21"/>
        <v>nein</v>
      </c>
      <c r="DY23" s="38" t="str">
        <f t="shared" si="21"/>
        <v>nein</v>
      </c>
      <c r="DZ23" s="38" t="str">
        <f t="shared" si="21"/>
        <v>nein</v>
      </c>
      <c r="EA23" s="38" t="str">
        <f t="shared" si="21"/>
        <v>nein</v>
      </c>
      <c r="EB23" s="38" t="str">
        <f t="shared" si="21"/>
        <v>nein</v>
      </c>
      <c r="EC23" s="38" t="str">
        <f t="shared" ref="EC23:GN23" si="22">IF(EC13&gt;EC8,"ja","nein")</f>
        <v>nein</v>
      </c>
      <c r="ED23" s="38" t="str">
        <f t="shared" si="22"/>
        <v>nein</v>
      </c>
      <c r="EE23" s="38" t="str">
        <f t="shared" si="22"/>
        <v>nein</v>
      </c>
      <c r="EF23" s="38" t="str">
        <f t="shared" si="22"/>
        <v>nein</v>
      </c>
      <c r="EG23" s="38" t="str">
        <f t="shared" si="22"/>
        <v>nein</v>
      </c>
      <c r="EH23" s="38" t="str">
        <f t="shared" si="22"/>
        <v>nein</v>
      </c>
      <c r="EI23" s="38" t="str">
        <f t="shared" si="22"/>
        <v>nein</v>
      </c>
      <c r="EJ23" s="38" t="str">
        <f t="shared" si="22"/>
        <v>nein</v>
      </c>
      <c r="EK23" s="38" t="str">
        <f t="shared" si="22"/>
        <v>nein</v>
      </c>
      <c r="EL23" s="38" t="str">
        <f t="shared" si="22"/>
        <v>nein</v>
      </c>
      <c r="EM23" s="38" t="str">
        <f t="shared" si="22"/>
        <v>nein</v>
      </c>
      <c r="EN23" s="38" t="str">
        <f t="shared" si="22"/>
        <v>nein</v>
      </c>
      <c r="EO23" s="38" t="str">
        <f t="shared" si="22"/>
        <v>nein</v>
      </c>
      <c r="EP23" s="38" t="str">
        <f t="shared" si="22"/>
        <v>nein</v>
      </c>
      <c r="EQ23" s="38" t="str">
        <f t="shared" si="22"/>
        <v>nein</v>
      </c>
      <c r="ER23" s="38" t="str">
        <f t="shared" si="22"/>
        <v>nein</v>
      </c>
      <c r="ES23" s="38" t="str">
        <f t="shared" si="22"/>
        <v>nein</v>
      </c>
      <c r="ET23" s="38" t="str">
        <f t="shared" si="22"/>
        <v>nein</v>
      </c>
      <c r="EU23" s="38" t="str">
        <f t="shared" si="22"/>
        <v>nein</v>
      </c>
      <c r="EV23" s="38" t="str">
        <f t="shared" si="22"/>
        <v>nein</v>
      </c>
      <c r="EW23" s="38" t="str">
        <f t="shared" si="22"/>
        <v>nein</v>
      </c>
      <c r="EX23" s="38" t="str">
        <f t="shared" si="22"/>
        <v>nein</v>
      </c>
      <c r="EY23" s="38" t="str">
        <f t="shared" si="22"/>
        <v>nein</v>
      </c>
      <c r="EZ23" s="38" t="str">
        <f t="shared" si="22"/>
        <v>nein</v>
      </c>
      <c r="FA23" s="38" t="str">
        <f t="shared" si="22"/>
        <v>nein</v>
      </c>
      <c r="FB23" s="38" t="str">
        <f t="shared" si="22"/>
        <v>nein</v>
      </c>
      <c r="FC23" s="38" t="str">
        <f t="shared" si="22"/>
        <v>nein</v>
      </c>
      <c r="FD23" s="38" t="str">
        <f t="shared" si="22"/>
        <v>nein</v>
      </c>
      <c r="FE23" s="38" t="str">
        <f t="shared" si="22"/>
        <v>nein</v>
      </c>
      <c r="FF23" s="38" t="str">
        <f t="shared" si="22"/>
        <v>nein</v>
      </c>
      <c r="FG23" s="38" t="str">
        <f t="shared" si="22"/>
        <v>nein</v>
      </c>
      <c r="FH23" s="38" t="str">
        <f t="shared" si="22"/>
        <v>nein</v>
      </c>
      <c r="FI23" s="38" t="str">
        <f t="shared" si="22"/>
        <v>nein</v>
      </c>
      <c r="FJ23" s="38" t="str">
        <f t="shared" si="22"/>
        <v>nein</v>
      </c>
      <c r="FK23" s="38" t="str">
        <f t="shared" si="22"/>
        <v>nein</v>
      </c>
      <c r="FL23" s="38" t="str">
        <f t="shared" si="22"/>
        <v>nein</v>
      </c>
      <c r="FM23" s="38" t="str">
        <f t="shared" si="22"/>
        <v>nein</v>
      </c>
      <c r="FN23" s="38" t="str">
        <f t="shared" si="22"/>
        <v>nein</v>
      </c>
      <c r="FO23" s="38" t="str">
        <f t="shared" si="22"/>
        <v>nein</v>
      </c>
      <c r="FP23" s="38" t="str">
        <f t="shared" si="22"/>
        <v>nein</v>
      </c>
      <c r="FQ23" s="38" t="str">
        <f t="shared" si="22"/>
        <v>nein</v>
      </c>
      <c r="FR23" s="38" t="str">
        <f t="shared" si="22"/>
        <v>nein</v>
      </c>
      <c r="FS23" s="38" t="str">
        <f t="shared" si="22"/>
        <v>nein</v>
      </c>
      <c r="FT23" s="38" t="str">
        <f t="shared" si="22"/>
        <v>nein</v>
      </c>
      <c r="FU23" s="38" t="str">
        <f t="shared" si="22"/>
        <v>nein</v>
      </c>
      <c r="FV23" s="38" t="str">
        <f t="shared" si="22"/>
        <v>nein</v>
      </c>
      <c r="FW23" s="38" t="str">
        <f t="shared" si="22"/>
        <v>nein</v>
      </c>
      <c r="FX23" s="38" t="str">
        <f t="shared" si="22"/>
        <v>nein</v>
      </c>
      <c r="FY23" s="38" t="str">
        <f t="shared" si="22"/>
        <v>nein</v>
      </c>
      <c r="FZ23" s="38" t="str">
        <f t="shared" si="22"/>
        <v>nein</v>
      </c>
      <c r="GA23" s="38" t="str">
        <f t="shared" si="22"/>
        <v>nein</v>
      </c>
      <c r="GB23" s="38" t="str">
        <f t="shared" si="22"/>
        <v>nein</v>
      </c>
      <c r="GC23" s="38" t="str">
        <f t="shared" si="22"/>
        <v>nein</v>
      </c>
      <c r="GD23" s="38" t="str">
        <f t="shared" si="22"/>
        <v>nein</v>
      </c>
      <c r="GE23" s="38" t="str">
        <f t="shared" si="22"/>
        <v>nein</v>
      </c>
      <c r="GF23" s="38" t="str">
        <f t="shared" si="22"/>
        <v>nein</v>
      </c>
      <c r="GG23" s="38" t="str">
        <f t="shared" si="22"/>
        <v>nein</v>
      </c>
      <c r="GH23" s="38" t="str">
        <f t="shared" si="22"/>
        <v>nein</v>
      </c>
      <c r="GI23" s="38" t="str">
        <f t="shared" si="22"/>
        <v>nein</v>
      </c>
      <c r="GJ23" s="38" t="str">
        <f t="shared" si="22"/>
        <v>nein</v>
      </c>
      <c r="GK23" s="38" t="str">
        <f t="shared" si="22"/>
        <v>nein</v>
      </c>
      <c r="GL23" s="38" t="str">
        <f t="shared" si="22"/>
        <v>nein</v>
      </c>
      <c r="GM23" s="38" t="str">
        <f t="shared" si="22"/>
        <v>nein</v>
      </c>
      <c r="GN23" s="38" t="str">
        <f t="shared" si="22"/>
        <v>nein</v>
      </c>
      <c r="GO23" s="38" t="str">
        <f t="shared" ref="GO23:GS23" si="23">IF(GO13&gt;GO8,"ja","nein")</f>
        <v>nein</v>
      </c>
      <c r="GP23" s="38" t="str">
        <f t="shared" si="23"/>
        <v>nein</v>
      </c>
      <c r="GQ23" s="38" t="str">
        <f t="shared" si="23"/>
        <v>nein</v>
      </c>
      <c r="GR23" s="38" t="str">
        <f t="shared" si="23"/>
        <v>nein</v>
      </c>
      <c r="GS23" s="38" t="str">
        <f t="shared" si="23"/>
        <v>nein</v>
      </c>
    </row>
    <row r="24" spans="1:201" s="53" customFormat="1" ht="128.1" customHeight="1" x14ac:dyDescent="0.2">
      <c r="A24" s="57" t="s">
        <v>36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</row>
    <row r="25" spans="1:201" x14ac:dyDescent="0.2">
      <c r="B25"/>
    </row>
    <row r="26" spans="1:201" x14ac:dyDescent="0.2">
      <c r="B26"/>
    </row>
    <row r="27" spans="1:201" x14ac:dyDescent="0.2">
      <c r="B27"/>
    </row>
    <row r="28" spans="1:201" x14ac:dyDescent="0.2">
      <c r="B28"/>
    </row>
    <row r="29" spans="1:201" x14ac:dyDescent="0.2">
      <c r="B29"/>
    </row>
    <row r="30" spans="1:201" x14ac:dyDescent="0.2">
      <c r="B30"/>
    </row>
    <row r="31" spans="1:201" x14ac:dyDescent="0.2">
      <c r="B31"/>
    </row>
    <row r="32" spans="1:201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8" spans="2:2" x14ac:dyDescent="0.2">
      <c r="B58"/>
    </row>
  </sheetData>
  <sheetProtection sheet="1" selectLockedCells="1"/>
  <conditionalFormatting sqref="B13">
    <cfRule type="cellIs" dxfId="11" priority="2" operator="greaterThan">
      <formula>$B$8</formula>
    </cfRule>
    <cfRule type="cellIs" dxfId="10" priority="3" operator="greaterThan">
      <formula>6.25</formula>
    </cfRule>
  </conditionalFormatting>
  <conditionalFormatting sqref="B13:GS13">
    <cfRule type="cellIs" dxfId="9" priority="1" operator="greaterThan">
      <formula>$B$7</formula>
    </cfRule>
  </conditionalFormatting>
  <pageMargins left="0.7" right="0.7" top="0.78740157499999996" bottom="0.78740157499999996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Vorgaben!$A$7:$A$8</xm:f>
          </x14:formula1>
          <xm:sqref>B17:GS18 B5:GS5 B20:GS22</xm:sqref>
        </x14:dataValidation>
        <x14:dataValidation type="list" allowBlank="1" showInputMessage="1" showErrorMessage="1" xr:uid="{00000000-0002-0000-0100-000001000000}">
          <x14:formula1>
            <xm:f>Vorgaben!$A$2:$A$4</xm:f>
          </x14:formula1>
          <xm:sqref>B6:GS6</xm:sqref>
        </x14:dataValidation>
        <x14:dataValidation type="list" allowBlank="1" showInputMessage="1" showErrorMessage="1" xr:uid="{00000000-0002-0000-0100-000002000000}">
          <x14:formula1>
            <xm:f>Vorgaben!$A$10:$A$11</xm:f>
          </x14:formula1>
          <xm:sqref>B16:GS16</xm:sqref>
        </x14:dataValidation>
        <x14:dataValidation type="list" allowBlank="1" showInputMessage="1" showErrorMessage="1" xr:uid="{00000000-0002-0000-0100-000003000000}">
          <x14:formula1>
            <xm:f>Vorgaben!$A$16:$A$18</xm:f>
          </x14:formula1>
          <xm:sqref>B15:GS15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AB33"/>
  <sheetViews>
    <sheetView workbookViewId="0">
      <selection activeCell="D14" sqref="D14"/>
    </sheetView>
  </sheetViews>
  <sheetFormatPr baseColWidth="10" defaultColWidth="11.42578125" defaultRowHeight="12.75" x14ac:dyDescent="0.2"/>
  <cols>
    <col min="1" max="1" width="52.85546875" customWidth="1"/>
    <col min="2" max="2" width="9.140625" style="5" customWidth="1"/>
    <col min="3" max="3" width="24.85546875" customWidth="1"/>
    <col min="4" max="4" width="10.140625" customWidth="1"/>
    <col min="5" max="5" width="26.42578125" customWidth="1"/>
    <col min="6" max="6" width="42" customWidth="1"/>
    <col min="7" max="10" width="4.5703125" customWidth="1"/>
    <col min="11" max="11" width="5.85546875" customWidth="1"/>
    <col min="12" max="13" width="6.5703125" customWidth="1"/>
    <col min="14" max="14" width="15.5703125" customWidth="1"/>
    <col min="15" max="15" width="5.85546875" customWidth="1"/>
    <col min="16" max="16" width="7.85546875" customWidth="1"/>
    <col min="17" max="17" width="6" customWidth="1"/>
    <col min="18" max="18" width="5.85546875" customWidth="1"/>
    <col min="19" max="19" width="11.5703125" customWidth="1"/>
    <col min="20" max="20" width="5.85546875" customWidth="1"/>
    <col min="21" max="21" width="10.140625" customWidth="1"/>
    <col min="22" max="22" width="5.140625" customWidth="1"/>
    <col min="24" max="24" width="5.140625" customWidth="1"/>
    <col min="25" max="25" width="5" customWidth="1"/>
    <col min="26" max="26" width="3" customWidth="1"/>
    <col min="27" max="27" width="5.140625" customWidth="1"/>
    <col min="29" max="29" width="5.140625" customWidth="1"/>
    <col min="30" max="30" width="6.140625" customWidth="1"/>
    <col min="31" max="31" width="20.140625" customWidth="1"/>
  </cols>
  <sheetData>
    <row r="1" spans="1:28" x14ac:dyDescent="0.2">
      <c r="A1" s="15" t="s">
        <v>12</v>
      </c>
      <c r="G1" s="2"/>
      <c r="H1" s="2"/>
      <c r="I1" s="2"/>
      <c r="J1" s="2"/>
      <c r="L1" s="29"/>
      <c r="S1" s="31"/>
      <c r="U1" s="32"/>
      <c r="Y1" s="32"/>
      <c r="AB1" s="33"/>
    </row>
    <row r="2" spans="1:28" ht="38.25" x14ac:dyDescent="0.2">
      <c r="A2" s="11" t="s">
        <v>15</v>
      </c>
      <c r="F2" s="1"/>
      <c r="G2" s="2"/>
      <c r="H2" s="2"/>
      <c r="I2" s="2"/>
      <c r="J2" s="2"/>
      <c r="L2" s="30"/>
      <c r="S2" s="31"/>
      <c r="U2" s="34"/>
      <c r="Y2" s="32"/>
      <c r="AB2" s="35"/>
    </row>
    <row r="3" spans="1:28" x14ac:dyDescent="0.2">
      <c r="A3" t="s">
        <v>13</v>
      </c>
      <c r="F3" s="1"/>
      <c r="G3" s="2"/>
      <c r="H3" s="2"/>
      <c r="I3" s="2"/>
      <c r="J3" s="2"/>
      <c r="L3" s="30"/>
      <c r="S3" s="31"/>
      <c r="U3" s="32"/>
      <c r="Y3" s="32"/>
      <c r="AB3" s="35"/>
    </row>
    <row r="4" spans="1:28" x14ac:dyDescent="0.2">
      <c r="A4" t="s">
        <v>14</v>
      </c>
      <c r="F4" s="1"/>
      <c r="G4" s="2"/>
      <c r="H4" s="2"/>
      <c r="I4" s="2"/>
      <c r="J4" s="2"/>
      <c r="S4" s="31"/>
      <c r="U4" s="36"/>
      <c r="AB4" s="35"/>
    </row>
    <row r="5" spans="1:28" x14ac:dyDescent="0.2">
      <c r="F5" s="1"/>
      <c r="G5" s="2"/>
      <c r="H5" s="2"/>
      <c r="I5" s="2"/>
      <c r="J5" s="2"/>
    </row>
    <row r="6" spans="1:28" x14ac:dyDescent="0.2">
      <c r="A6" s="10" t="s">
        <v>19</v>
      </c>
      <c r="E6" s="2"/>
      <c r="F6" s="2"/>
      <c r="G6" s="2"/>
      <c r="H6" s="2"/>
      <c r="I6" s="2"/>
      <c r="J6" s="2"/>
    </row>
    <row r="7" spans="1:28" x14ac:dyDescent="0.2">
      <c r="A7" t="s">
        <v>20</v>
      </c>
      <c r="F7" s="3"/>
      <c r="G7" s="2"/>
      <c r="H7" s="2"/>
      <c r="I7" s="2"/>
      <c r="J7" s="2"/>
    </row>
    <row r="8" spans="1:28" x14ac:dyDescent="0.2">
      <c r="A8" t="s">
        <v>21</v>
      </c>
      <c r="F8" s="3"/>
      <c r="G8" s="2"/>
      <c r="H8" s="2"/>
      <c r="I8" s="2"/>
      <c r="J8" s="2"/>
    </row>
    <row r="9" spans="1:28" x14ac:dyDescent="0.2">
      <c r="F9" s="3"/>
      <c r="G9" s="2"/>
      <c r="H9" s="2"/>
      <c r="I9" s="2"/>
      <c r="J9" s="2"/>
    </row>
    <row r="10" spans="1:28" x14ac:dyDescent="0.2">
      <c r="A10" t="s">
        <v>22</v>
      </c>
      <c r="O10" s="4"/>
    </row>
    <row r="11" spans="1:28" x14ac:dyDescent="0.2">
      <c r="A11" t="s">
        <v>23</v>
      </c>
      <c r="O11" s="4"/>
    </row>
    <row r="13" spans="1:28" x14ac:dyDescent="0.2">
      <c r="A13" t="s">
        <v>25</v>
      </c>
    </row>
    <row r="14" spans="1:28" x14ac:dyDescent="0.2">
      <c r="A14" t="s">
        <v>26</v>
      </c>
    </row>
    <row r="16" spans="1:28" x14ac:dyDescent="0.2">
      <c r="A16" t="s">
        <v>58</v>
      </c>
    </row>
    <row r="17" spans="1:8" x14ac:dyDescent="0.2">
      <c r="A17" t="s">
        <v>60</v>
      </c>
    </row>
    <row r="18" spans="1:8" x14ac:dyDescent="0.2">
      <c r="A18" t="s">
        <v>59</v>
      </c>
    </row>
    <row r="31" spans="1:8" x14ac:dyDescent="0.2">
      <c r="H31" s="54"/>
    </row>
    <row r="32" spans="1:8" x14ac:dyDescent="0.2">
      <c r="H32" s="54"/>
    </row>
    <row r="33" spans="8:8" x14ac:dyDescent="0.2">
      <c r="H33" s="54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rgb="FF00B050"/>
  </sheetPr>
  <dimension ref="A1:C12"/>
  <sheetViews>
    <sheetView topLeftCell="A2" zoomScaleNormal="100" workbookViewId="0">
      <selection activeCell="C2" sqref="C2"/>
    </sheetView>
  </sheetViews>
  <sheetFormatPr baseColWidth="10" defaultColWidth="10.85546875" defaultRowHeight="15" x14ac:dyDescent="0.25"/>
  <cols>
    <col min="1" max="1" width="58.85546875" style="66" customWidth="1"/>
    <col min="2" max="2" width="19.42578125" style="66" customWidth="1"/>
    <col min="3" max="3" width="44.5703125" style="66" customWidth="1"/>
    <col min="4" max="16384" width="10.85546875" style="66"/>
  </cols>
  <sheetData>
    <row r="1" spans="1:3" s="74" customFormat="1" ht="24.95" customHeight="1" x14ac:dyDescent="0.25">
      <c r="A1" s="77" t="s">
        <v>45</v>
      </c>
      <c r="B1" s="76" t="s">
        <v>44</v>
      </c>
      <c r="C1" s="75" t="s">
        <v>43</v>
      </c>
    </row>
    <row r="2" spans="1:3" ht="50.45" customHeight="1" x14ac:dyDescent="0.25">
      <c r="A2" s="73" t="s">
        <v>72</v>
      </c>
      <c r="B2" s="89"/>
      <c r="C2" s="90"/>
    </row>
    <row r="3" spans="1:3" ht="39" customHeight="1" x14ac:dyDescent="0.25">
      <c r="A3" s="72" t="s">
        <v>42</v>
      </c>
      <c r="B3" s="89"/>
      <c r="C3" s="90"/>
    </row>
    <row r="4" spans="1:3" ht="42.95" customHeight="1" x14ac:dyDescent="0.25">
      <c r="A4" s="72" t="s">
        <v>46</v>
      </c>
      <c r="B4" s="89"/>
      <c r="C4" s="90"/>
    </row>
    <row r="5" spans="1:3" ht="42.95" customHeight="1" x14ac:dyDescent="0.25">
      <c r="A5" s="72" t="s">
        <v>47</v>
      </c>
      <c r="B5" s="89"/>
      <c r="C5" s="90"/>
    </row>
    <row r="6" spans="1:3" ht="37.5" customHeight="1" x14ac:dyDescent="0.25">
      <c r="A6" s="71" t="s">
        <v>48</v>
      </c>
      <c r="B6" s="89"/>
      <c r="C6" s="70"/>
    </row>
    <row r="7" spans="1:3" ht="25.5" customHeight="1" thickBot="1" x14ac:dyDescent="0.3">
      <c r="A7" s="116" t="s">
        <v>41</v>
      </c>
      <c r="B7" s="117"/>
      <c r="C7" s="118"/>
    </row>
    <row r="8" spans="1:3" x14ac:dyDescent="0.25">
      <c r="A8" s="119" t="s">
        <v>40</v>
      </c>
      <c r="B8" s="122"/>
      <c r="C8" s="123"/>
    </row>
    <row r="9" spans="1:3" x14ac:dyDescent="0.25">
      <c r="A9" s="120"/>
      <c r="B9" s="124"/>
      <c r="C9" s="125"/>
    </row>
    <row r="10" spans="1:3" ht="15.75" thickBot="1" x14ac:dyDescent="0.3">
      <c r="A10" s="121"/>
      <c r="B10" s="126"/>
      <c r="C10" s="127"/>
    </row>
    <row r="11" spans="1:3" ht="36" customHeight="1" thickBot="1" x14ac:dyDescent="0.3">
      <c r="A11" s="69" t="s">
        <v>64</v>
      </c>
      <c r="B11" s="68"/>
      <c r="C11" s="67"/>
    </row>
    <row r="12" spans="1:3" ht="36" customHeight="1" thickBot="1" x14ac:dyDescent="0.3">
      <c r="A12" s="69" t="s">
        <v>63</v>
      </c>
      <c r="B12" s="68"/>
      <c r="C12" s="67"/>
    </row>
  </sheetData>
  <sheetProtection sheet="1" objects="1" scenarios="1"/>
  <mergeCells count="3">
    <mergeCell ref="A7:C7"/>
    <mergeCell ref="A8:A10"/>
    <mergeCell ref="B8:C10"/>
  </mergeCells>
  <conditionalFormatting sqref="B2:B6">
    <cfRule type="cellIs" dxfId="7" priority="6" operator="equal">
      <formula>"ja; nicht zutreffend"</formula>
    </cfRule>
  </conditionalFormatting>
  <pageMargins left="0.7" right="0.7" top="0.78740157499999996" bottom="0.78740157499999996" header="0.3" footer="0.3"/>
  <pageSetup paperSize="9" scale="72" orientation="portrait" r:id="rId1"/>
  <headerFooter>
    <oddHeader>&amp;L&amp;G
&amp;C&amp;"Arial,Fett"&amp;14AZAV-Teilprüfung Maßnahmezulassung</oddHeader>
    <oddFooter>&amp;LA601F107&amp;RRev. 01/09.2023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operator="equal" id="{B6E86D08-45D4-45EE-AA79-9EDDFC75A91E}">
            <xm:f>'\\HH04FS\jbuessen$\Users\jbuessen\Desktop\Neue M-Zulassung\[Mindesangaben des Trägers FBW.xlsx]Vorgaben'!#REF!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B2:B6</xm:sqref>
        </x14:conditionalFormatting>
        <x14:conditionalFormatting xmlns:xm="http://schemas.microsoft.com/office/excel/2006/main">
          <x14:cfRule type="cellIs" priority="1" operator="equal" id="{AF9CAE59-9B13-4971-B5DE-5AFE7B0C53E9}">
            <xm:f>'Vorgaben (2)'!$A$8</xm:f>
            <x14:dxf>
              <fill>
                <patternFill>
                  <bgColor rgb="FFFFC7CE"/>
                </patternFill>
              </fill>
            </x14:dxf>
          </x14:cfRule>
          <x14:cfRule type="cellIs" priority="2" operator="equal" id="{31F37F11-C589-40A4-82DD-EF8B9A5300C9}">
            <xm:f>'Vorgaben (2)'!$A$7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ellIs" priority="3" operator="equal" id="{8B8C0EC3-6AA2-43F3-839B-D19EE897C301}">
            <xm:f>'\\HH04FS\jbuessen$\Users\jbuessen\Desktop\Neue M-Zulassung\[Mindesangaben des Trägers FBW.xlsx]Vorgaben'!#REF!</xm:f>
            <x14:dxf>
              <fill>
                <patternFill>
                  <bgColor rgb="FFFFC7CE"/>
                </patternFill>
              </fill>
            </x14:dxf>
          </x14:cfRule>
          <x14:cfRule type="cellIs" priority="4" operator="equal" id="{EDF2DF62-5AE0-48D7-9197-09A6D0BCA84D}">
            <xm:f>'\\HH04FS\jbuessen$\Users\jbuessen\Desktop\Neue M-Zulassung\[Mindesangaben des Trägers FBW.xlsx]Vorgaben'!#REF!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ellIs" priority="13" operator="equal" id="{20EC1C78-8F99-4D25-BC7E-76088A41D31E}">
            <xm:f>'\\HH04FS\jbuessen$\Users\jbuessen\Desktop\Neue M-Zulassung\[Mindesangaben des Trägers FBW.xlsx]Vorgaben'!#REF!</xm:f>
            <x14:dxf>
              <fill>
                <patternFill>
                  <bgColor rgb="FFFFC7CE"/>
                </patternFill>
              </fill>
            </x14:dxf>
          </x14:cfRule>
          <x14:cfRule type="cellIs" priority="14" operator="equal" id="{50A2D46A-626D-4E02-A124-F65563877F58}">
            <xm:f>'\\HH04FS\jbuessen$\Users\jbuessen\Desktop\Neue M-Zulassung\[Mindesangaben des Trägers FBW.xlsx]Vorgaben'!#REF!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B8:C10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'Vorgaben (2)'!$A$7:$A$9</xm:f>
          </x14:formula1>
          <xm:sqref>B2:B6</xm:sqref>
        </x14:dataValidation>
        <x14:dataValidation type="list" allowBlank="1" showInputMessage="1" showErrorMessage="1" xr:uid="{00000000-0002-0000-0300-000002000000}">
          <x14:formula1>
            <xm:f>'Vorgaben (2)'!$A$7:$A$8</xm:f>
          </x14:formula1>
          <xm:sqref>B8:C10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rgb="FFC00000"/>
  </sheetPr>
  <dimension ref="A1:D5"/>
  <sheetViews>
    <sheetView workbookViewId="0">
      <selection activeCell="B22" sqref="B22"/>
    </sheetView>
  </sheetViews>
  <sheetFormatPr baseColWidth="10" defaultRowHeight="12.75" x14ac:dyDescent="0.2"/>
  <cols>
    <col min="1" max="1" width="11.140625" bestFit="1" customWidth="1"/>
    <col min="2" max="2" width="47.85546875" customWidth="1"/>
    <col min="3" max="3" width="13.85546875" customWidth="1"/>
    <col min="4" max="4" width="13.140625" customWidth="1"/>
  </cols>
  <sheetData>
    <row r="1" spans="1:4" ht="15" x14ac:dyDescent="0.2">
      <c r="A1" s="8" t="s">
        <v>2</v>
      </c>
      <c r="B1" s="9" t="s">
        <v>3</v>
      </c>
      <c r="C1" s="10" t="s">
        <v>5</v>
      </c>
      <c r="D1" s="10" t="s">
        <v>6</v>
      </c>
    </row>
    <row r="2" spans="1:4" x14ac:dyDescent="0.2">
      <c r="A2" s="63" t="s">
        <v>38</v>
      </c>
      <c r="B2" s="64" t="s">
        <v>39</v>
      </c>
      <c r="C2" s="65" t="s">
        <v>7</v>
      </c>
      <c r="D2" s="65" t="s">
        <v>8</v>
      </c>
    </row>
    <row r="3" spans="1:4" x14ac:dyDescent="0.2">
      <c r="A3" s="6" t="s">
        <v>65</v>
      </c>
      <c r="B3" s="7" t="s">
        <v>66</v>
      </c>
      <c r="C3" s="65" t="s">
        <v>7</v>
      </c>
      <c r="D3" s="65" t="s">
        <v>8</v>
      </c>
    </row>
    <row r="4" spans="1:4" x14ac:dyDescent="0.2">
      <c r="A4" s="6" t="s">
        <v>75</v>
      </c>
      <c r="B4" s="7" t="s">
        <v>69</v>
      </c>
      <c r="C4" t="s">
        <v>7</v>
      </c>
      <c r="D4" t="s">
        <v>68</v>
      </c>
    </row>
    <row r="5" spans="1:4" x14ac:dyDescent="0.2">
      <c r="A5" s="6" t="s">
        <v>74</v>
      </c>
      <c r="B5" s="64" t="s">
        <v>73</v>
      </c>
      <c r="C5" s="65" t="s">
        <v>7</v>
      </c>
      <c r="D5" s="65" t="s">
        <v>68</v>
      </c>
    </row>
  </sheetData>
  <sheetProtection sheet="1" objects="1" scenarios="1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tabColor indexed="22"/>
  </sheetPr>
  <dimension ref="A1:AB34"/>
  <sheetViews>
    <sheetView workbookViewId="0">
      <selection activeCell="A24" sqref="A24"/>
    </sheetView>
  </sheetViews>
  <sheetFormatPr baseColWidth="10" defaultColWidth="11.42578125" defaultRowHeight="12.75" x14ac:dyDescent="0.2"/>
  <cols>
    <col min="1" max="1" width="52.85546875" style="65" customWidth="1"/>
    <col min="2" max="2" width="9.140625" style="92" customWidth="1"/>
    <col min="3" max="3" width="24.85546875" style="65" customWidth="1"/>
    <col min="4" max="4" width="10.140625" style="65" customWidth="1"/>
    <col min="5" max="5" width="26.42578125" style="65" customWidth="1"/>
    <col min="6" max="6" width="42" style="65" customWidth="1"/>
    <col min="7" max="10" width="4.5703125" style="65" customWidth="1"/>
    <col min="11" max="11" width="5.85546875" style="65" customWidth="1"/>
    <col min="12" max="13" width="6.5703125" style="65" customWidth="1"/>
    <col min="14" max="14" width="15.5703125" style="65" customWidth="1"/>
    <col min="15" max="15" width="5.85546875" style="65" customWidth="1"/>
    <col min="16" max="16" width="7.85546875" style="65" customWidth="1"/>
    <col min="17" max="17" width="6" style="65" customWidth="1"/>
    <col min="18" max="18" width="5.85546875" style="65" customWidth="1"/>
    <col min="19" max="19" width="11.5703125" style="65" customWidth="1"/>
    <col min="20" max="20" width="5.85546875" style="65" customWidth="1"/>
    <col min="21" max="21" width="10.140625" style="65" customWidth="1"/>
    <col min="22" max="22" width="5.140625" style="65" customWidth="1"/>
    <col min="23" max="23" width="11.42578125" style="65"/>
    <col min="24" max="24" width="5.140625" style="65" customWidth="1"/>
    <col min="25" max="25" width="5" style="65" customWidth="1"/>
    <col min="26" max="26" width="3" style="65" customWidth="1"/>
    <col min="27" max="27" width="5.140625" style="65" customWidth="1"/>
    <col min="28" max="28" width="11.42578125" style="65"/>
    <col min="29" max="29" width="5.140625" style="65" customWidth="1"/>
    <col min="30" max="30" width="6.140625" style="65" customWidth="1"/>
    <col min="31" max="31" width="20.140625" style="65" customWidth="1"/>
    <col min="32" max="16384" width="11.42578125" style="65"/>
  </cols>
  <sheetData>
    <row r="1" spans="1:28" x14ac:dyDescent="0.2">
      <c r="A1" s="91" t="s">
        <v>51</v>
      </c>
      <c r="G1" s="93"/>
      <c r="H1" s="93"/>
      <c r="I1" s="93"/>
      <c r="J1" s="93"/>
      <c r="L1" s="29"/>
      <c r="S1" s="94"/>
      <c r="U1" s="95"/>
      <c r="Y1" s="95"/>
      <c r="AB1" s="33"/>
    </row>
    <row r="2" spans="1:28" x14ac:dyDescent="0.2">
      <c r="A2" s="96" t="s">
        <v>52</v>
      </c>
      <c r="F2" s="1"/>
      <c r="G2" s="93"/>
      <c r="H2" s="93"/>
      <c r="I2" s="93"/>
      <c r="J2" s="93"/>
      <c r="L2" s="30"/>
      <c r="S2" s="94"/>
      <c r="U2" s="97"/>
      <c r="Y2" s="95"/>
      <c r="AB2" s="35"/>
    </row>
    <row r="3" spans="1:28" x14ac:dyDescent="0.2">
      <c r="A3" s="65" t="s">
        <v>53</v>
      </c>
      <c r="F3" s="1"/>
      <c r="G3" s="93"/>
      <c r="H3" s="93"/>
      <c r="I3" s="93"/>
      <c r="J3" s="93"/>
      <c r="L3" s="30"/>
      <c r="S3" s="94"/>
      <c r="U3" s="95"/>
      <c r="Y3" s="95"/>
      <c r="AB3" s="35"/>
    </row>
    <row r="4" spans="1:28" x14ac:dyDescent="0.2">
      <c r="A4" s="65" t="s">
        <v>54</v>
      </c>
      <c r="F4" s="1"/>
      <c r="G4" s="93"/>
      <c r="H4" s="93"/>
      <c r="I4" s="93"/>
      <c r="J4" s="93"/>
      <c r="S4" s="94"/>
      <c r="U4" s="98"/>
      <c r="AB4" s="35"/>
    </row>
    <row r="5" spans="1:28" x14ac:dyDescent="0.2">
      <c r="A5" s="65" t="s">
        <v>55</v>
      </c>
      <c r="F5" s="1"/>
      <c r="G5" s="93"/>
      <c r="H5" s="93"/>
      <c r="I5" s="93"/>
      <c r="J5" s="93"/>
    </row>
    <row r="6" spans="1:28" x14ac:dyDescent="0.2">
      <c r="A6" s="91" t="s">
        <v>19</v>
      </c>
      <c r="E6" s="93"/>
      <c r="F6" s="93"/>
      <c r="G6" s="93"/>
      <c r="H6" s="93"/>
      <c r="I6" s="93"/>
      <c r="J6" s="93"/>
    </row>
    <row r="7" spans="1:28" x14ac:dyDescent="0.2">
      <c r="A7" s="65" t="s">
        <v>20</v>
      </c>
      <c r="F7" s="3"/>
      <c r="G7" s="93"/>
      <c r="H7" s="93"/>
      <c r="I7" s="93"/>
      <c r="J7" s="93"/>
    </row>
    <row r="8" spans="1:28" x14ac:dyDescent="0.2">
      <c r="A8" s="65" t="s">
        <v>21</v>
      </c>
      <c r="F8" s="3"/>
      <c r="G8" s="93"/>
      <c r="H8" s="93"/>
      <c r="I8" s="93"/>
      <c r="J8" s="93"/>
    </row>
    <row r="9" spans="1:28" x14ac:dyDescent="0.2">
      <c r="A9" s="65" t="s">
        <v>56</v>
      </c>
      <c r="F9" s="3"/>
      <c r="G9" s="93"/>
      <c r="H9" s="93"/>
      <c r="I9" s="93"/>
      <c r="J9" s="93"/>
    </row>
    <row r="10" spans="1:28" x14ac:dyDescent="0.2">
      <c r="F10" s="3"/>
      <c r="G10" s="93"/>
      <c r="H10" s="93"/>
      <c r="I10" s="93"/>
      <c r="J10" s="93"/>
    </row>
    <row r="11" spans="1:28" x14ac:dyDescent="0.2">
      <c r="A11" s="65" t="s">
        <v>22</v>
      </c>
      <c r="O11" s="99"/>
    </row>
    <row r="12" spans="1:28" x14ac:dyDescent="0.2">
      <c r="A12" s="65" t="s">
        <v>23</v>
      </c>
      <c r="O12" s="99"/>
    </row>
    <row r="14" spans="1:28" x14ac:dyDescent="0.2">
      <c r="A14" s="65" t="s">
        <v>25</v>
      </c>
    </row>
    <row r="15" spans="1:28" x14ac:dyDescent="0.2">
      <c r="A15" s="65" t="s">
        <v>26</v>
      </c>
    </row>
    <row r="32" spans="8:8" x14ac:dyDescent="0.2">
      <c r="H32" s="100"/>
    </row>
    <row r="33" spans="8:8" x14ac:dyDescent="0.2">
      <c r="H33" s="100"/>
    </row>
    <row r="34" spans="8:8" x14ac:dyDescent="0.2">
      <c r="H34" s="100"/>
    </row>
  </sheetData>
  <sheetProtection selectLockedCells="1"/>
  <conditionalFormatting sqref="C8">
    <cfRule type="cellIs" dxfId="0" priority="1" operator="equal">
      <formula>"ja; nicht zutreffend"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Revision xmlns="42A24AAF-922D-4C4F-9ECE-DCFF7B72B6BE">03/02.26</Revision>
    <Sprache xmlns="42A24AAF-922D-4C4F-9ECE-DCFF7B72B6BE">
      <Value>deutsch</Value>
    </Sprache>
    <IconOverlay xmlns="http://schemas.microsoft.com/sharepoint/v4" xsi:nil="true"/>
    <CSM xmlns="42a24aaf-922d-4c4f-9ece-dcff7b72b6be" xsi:nil="true"/>
    <_SourceUrl xmlns="http://schemas.microsoft.com/sharepoint/v3" xsi:nil="true"/>
    <Title0 xmlns="42a24aaf-922d-4c4f-9ece-dcff7b72b6be" xsi:nil="true"/>
    <xd_ProgID xmlns="http://schemas.microsoft.com/sharepoint/v3" xsi:nil="true"/>
    <Standard xmlns="42A24AAF-922D-4C4F-9ECE-DCFF7B72B6BE">
      <Value>---</Value>
    </Standard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0x010100AF4AA2422D924F4C9ECEDCFF7B72B6BE</ContentType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4AA2422D924F4C9ECEDCFF7B72B6BE" ma:contentTypeVersion="17" ma:contentTypeDescription="Ein neues Dokument erstellen." ma:contentTypeScope="" ma:versionID="d49229771a23d0bf8c048afceae39b24">
  <xsd:schema xmlns:xsd="http://www.w3.org/2001/XMLSchema" xmlns:xs="http://www.w3.org/2001/XMLSchema" xmlns:p="http://schemas.microsoft.com/office/2006/metadata/properties" xmlns:ns1="http://schemas.microsoft.com/sharepoint/v3" xmlns:ns2="42A24AAF-922D-4C4F-9ECE-DCFF7B72B6BE" xmlns:ns3="http://schemas.microsoft.com/sharepoint/v4" xmlns:ns4="42a24aaf-922d-4c4f-9ece-dcff7b72b6be" xmlns:ns5="4b8090da-6cca-4ae6-b47a-b19f3fb739a8" targetNamespace="http://schemas.microsoft.com/office/2006/metadata/properties" ma:root="true" ma:fieldsID="76504c78b7e75751c241b89508c2e654" ns1:_="" ns2:_="" ns3:_="" ns4:_="" ns5:_="">
    <xsd:import namespace="http://schemas.microsoft.com/sharepoint/v3"/>
    <xsd:import namespace="42A24AAF-922D-4C4F-9ECE-DCFF7B72B6BE"/>
    <xsd:import namespace="http://schemas.microsoft.com/sharepoint/v4"/>
    <xsd:import namespace="42a24aaf-922d-4c4f-9ece-dcff7b72b6be"/>
    <xsd:import namespace="4b8090da-6cca-4ae6-b47a-b19f3fb739a8"/>
    <xsd:element name="properties">
      <xsd:complexType>
        <xsd:sequence>
          <xsd:element name="documentManagement">
            <xsd:complexType>
              <xsd:all>
                <xsd:element ref="ns2:Standard" minOccurs="0"/>
                <xsd:element ref="ns2:Sprache" minOccurs="0"/>
                <xsd:element ref="ns2:Revision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3:IconOverlay" minOccurs="0"/>
                <xsd:element ref="ns4:Title0" minOccurs="0"/>
                <xsd:element ref="ns4:CSM" minOccurs="0"/>
                <xsd:element ref="ns5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5" nillable="true" ma:displayName="Kommentare zur Genehmigung" ma:hidden="true" ma:internalName="_ModerationComments" ma:readOnly="true">
      <xsd:simpleType>
        <xsd:restriction base="dms:Note"/>
      </xsd:simpleType>
    </xsd:element>
    <xsd:element name="File_x0020_Type" ma:index="8" nillable="true" ma:displayName="Dateityp" ma:hidden="true" ma:internalName="File_x0020_Type" ma:readOnly="true">
      <xsd:simpleType>
        <xsd:restriction base="dms:Text"/>
      </xsd:simpleType>
    </xsd:element>
    <xsd:element name="HTML_x0020_File_x0020_Type" ma:index="9" nillable="true" ma:displayName="HTML-Dateityp" ma:hidden="true" ma:internalName="HTML_x0020_File_x0020_Type" ma:readOnly="true">
      <xsd:simpleType>
        <xsd:restriction base="dms:Text"/>
      </xsd:simpleType>
    </xsd:element>
    <xsd:element name="_SourceUrl" ma:index="10" nillable="true" ma:displayName="Quell-URL" ma:hidden="true" ma:internalName="_SourceUrl">
      <xsd:simpleType>
        <xsd:restriction base="dms:Text"/>
      </xsd:simpleType>
    </xsd:element>
    <xsd:element name="_SharedFileIndex" ma:index="11" nillable="true" ma:displayName="Index für freigegebene Dateien" ma:hidden="true" ma:internalName="_SharedFileIndex">
      <xsd:simpleType>
        <xsd:restriction base="dms:Text"/>
      </xsd:simpleType>
    </xsd:element>
    <xsd:element name="ContentTypeId" ma:index="12" nillable="true" ma:displayName="Inhaltstyp-ID" ma:hidden="true" ma:internalName="ContentTypeId" ma:readOnly="true">
      <xsd:simpleType>
        <xsd:restriction base="dms:Unknown"/>
      </xsd:simpleType>
    </xsd:element>
    <xsd:element name="TemplateUrl" ma:index="13" nillable="true" ma:displayName="Vorlageverknüpfung" ma:hidden="true" ma:internalName="TemplateUrl">
      <xsd:simpleType>
        <xsd:restriction base="dms:Text"/>
      </xsd:simpleType>
    </xsd:element>
    <xsd:element name="xd_ProgID" ma:index="14" nillable="true" ma:displayName="HTML-Dateiverknüpfung" ma:hidden="true" ma:internalName="xd_ProgID">
      <xsd:simpleType>
        <xsd:restriction base="dms:Text"/>
      </xsd:simpleType>
    </xsd:element>
    <xsd:element name="xd_Signature" ma:index="15" nillable="true" ma:displayName="Ist signiert" ma:hidden="true" ma:internalName="xd_Signature" ma:readOnly="true">
      <xsd:simpleType>
        <xsd:restriction base="dms:Boolean"/>
      </xsd:simpleType>
    </xsd:element>
    <xsd:element name="ID" ma:index="16" nillable="true" ma:displayName="ID" ma:internalName="ID" ma:readOnly="true">
      <xsd:simpleType>
        <xsd:restriction base="dms:Unknown"/>
      </xsd:simpleType>
    </xsd:element>
    <xsd:element name="Author" ma:index="19" nillable="true" ma:displayName="Erstellt von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1" nillable="true" ma:displayName="Geändert von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2" nillable="true" ma:displayName="Hat Kopierziele" ma:hidden="true" ma:internalName="_HasCopyDestinations" ma:readOnly="true">
      <xsd:simpleType>
        <xsd:restriction base="dms:Boolean"/>
      </xsd:simpleType>
    </xsd:element>
    <xsd:element name="_CopySource" ma:index="23" nillable="true" ma:displayName="Kopiequelle" ma:internalName="_CopySource" ma:readOnly="true">
      <xsd:simpleType>
        <xsd:restriction base="dms:Text"/>
      </xsd:simpleType>
    </xsd:element>
    <xsd:element name="_ModerationStatus" ma:index="24" nillable="true" ma:displayName="Genehmigungsstatus" ma:default="0" ma:hidden="true" ma:internalName="_ModerationStatus" ma:readOnly="true">
      <xsd:simpleType>
        <xsd:restriction base="dms:Unknown"/>
      </xsd:simpleType>
    </xsd:element>
    <xsd:element name="FileRef" ma:index="25" nillable="true" ma:displayName="URL-Pfad" ma:hidden="true" ma:list="Docs" ma:internalName="FileRef" ma:readOnly="true" ma:showField="FullUrl">
      <xsd:simpleType>
        <xsd:restriction base="dms:Lookup"/>
      </xsd:simpleType>
    </xsd:element>
    <xsd:element name="FileDirRef" ma:index="26" nillable="true" ma:displayName="Pfad" ma:hidden="true" ma:list="Docs" ma:internalName="FileDirRef" ma:readOnly="true" ma:showField="DirName">
      <xsd:simpleType>
        <xsd:restriction base="dms:Lookup"/>
      </xsd:simpleType>
    </xsd:element>
    <xsd:element name="Last_x0020_Modified" ma:index="27" nillable="true" ma:displayName="Geändert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28" nillable="true" ma:displayName="Erstellt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29" nillable="true" ma:displayName="Dateigröß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0" nillable="true" ma:displayName="Elementtyp" ma:hidden="true" ma:list="Docs" ma:internalName="FSObjType" ma:readOnly="true" ma:showField="FSType">
      <xsd:simpleType>
        <xsd:restriction base="dms:Lookup"/>
      </xsd:simpleType>
    </xsd:element>
    <xsd:element name="SortBehavior" ma:index="31" nillable="true" ma:displayName="Sortierungsart" ma:hidden="true" ma:list="Docs" ma:internalName="SortBehavior" ma:readOnly="true" ma:showField="SortBehavior">
      <xsd:simpleType>
        <xsd:restriction base="dms:Lookup"/>
      </xsd:simpleType>
    </xsd:element>
    <xsd:element name="CheckedOutUserId" ma:index="33" nillable="true" ma:displayName="ID des Benutzers, der das Element ausgecheckt ha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4" nillable="true" ma:displayName="Ist lokal ausgecheckt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5" nillable="true" ma:displayName="Ausgecheckt von" ma:list="UserInfo" ma:internalName="CheckoutUser" ma:readOnly="tru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6" nillable="true" ma:displayName="Eindeutige ID" ma:hidden="true" ma:list="Docs" ma:internalName="UniqueId" ma:readOnly="true" ma:showField="UniqueId">
      <xsd:simpleType>
        <xsd:restriction base="dms:Lookup"/>
      </xsd:simpleType>
    </xsd:element>
    <xsd:element name="SyncClientId" ma:index="37" nillable="true" ma:displayName="Client-ID" ma:hidden="true" ma:list="Docs" ma:internalName="SyncClientId" ma:readOnly="true" ma:showField="SyncClientId">
      <xsd:simpleType>
        <xsd:restriction base="dms:Lookup"/>
      </xsd:simpleType>
    </xsd:element>
    <xsd:element name="ProgId" ma:index="38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39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0" nillable="true" ma:displayName="Viren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1" nillable="true" ma:displayName="Ausgecheckt von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2" nillable="true" ma:displayName="Kommentar zum Einchecken" ma:format="TRUE" ma:list="Docs" ma:internalName="_CheckinComment" ma:readOnly="true" ma:showField="CheckinComment">
      <xsd:simpleType>
        <xsd:restriction base="dms:Lookup"/>
      </xsd:simpleType>
    </xsd:element>
    <xsd:element name="MetaInfo" ma:index="55" nillable="true" ma:displayName="Eigenschaftenbehälter" ma:hidden="true" ma:list="Docs" ma:internalName="MetaInfo" ma:showField="MetaInfo">
      <xsd:simpleType>
        <xsd:restriction base="dms:Lookup"/>
      </xsd:simpleType>
    </xsd:element>
    <xsd:element name="_Level" ma:index="56" nillable="true" ma:displayName="Ebene" ma:hidden="true" ma:internalName="_Level" ma:readOnly="true">
      <xsd:simpleType>
        <xsd:restriction base="dms:Unknown"/>
      </xsd:simpleType>
    </xsd:element>
    <xsd:element name="_IsCurrentVersion" ma:index="57" nillable="true" ma:displayName="Ist aktuelle Version" ma:hidden="true" ma:internalName="_IsCurrentVersion" ma:readOnly="true">
      <xsd:simpleType>
        <xsd:restriction base="dms:Boolean"/>
      </xsd:simpleType>
    </xsd:element>
    <xsd:element name="ItemChildCount" ma:index="58" nillable="true" ma:displayName="Untergeordnete Elementanzahl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9" nillable="true" ma:displayName="Untergeordnete Ordneranzahl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3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4" nillable="true" ma:displayName="Benutzeroberflächenversion" ma:hidden="true" ma:internalName="_UIVersion" ma:readOnly="true">
      <xsd:simpleType>
        <xsd:restriction base="dms:Unknown"/>
      </xsd:simpleType>
    </xsd:element>
    <xsd:element name="_UIVersionString" ma:index="65" nillable="true" ma:displayName="Version" ma:internalName="_UIVersionString" ma:readOnly="true">
      <xsd:simpleType>
        <xsd:restriction base="dms:Text"/>
      </xsd:simpleType>
    </xsd:element>
    <xsd:element name="InstanceID" ma:index="66" nillable="true" ma:displayName="Instanz-ID" ma:hidden="true" ma:internalName="InstanceID" ma:readOnly="true">
      <xsd:simpleType>
        <xsd:restriction base="dms:Unknown"/>
      </xsd:simpleType>
    </xsd:element>
    <xsd:element name="Order" ma:index="67" nillable="true" ma:displayName="Reihenfolge" ma:hidden="true" ma:internalName="Order">
      <xsd:simpleType>
        <xsd:restriction base="dms:Number"/>
      </xsd:simpleType>
    </xsd:element>
    <xsd:element name="GUID" ma:index="68" nillable="true" ma:displayName="GUID" ma:hidden="true" ma:internalName="GUID" ma:readOnly="true">
      <xsd:simpleType>
        <xsd:restriction base="dms:Unknown"/>
      </xsd:simpleType>
    </xsd:element>
    <xsd:element name="WorkflowVersion" ma:index="69" nillable="true" ma:displayName="Workflowversion" ma:hidden="true" ma:internalName="WorkflowVersion" ma:readOnly="true">
      <xsd:simpleType>
        <xsd:restriction base="dms:Unknown"/>
      </xsd:simpleType>
    </xsd:element>
    <xsd:element name="WorkflowInstanceID" ma:index="70" nillable="true" ma:displayName="Workflowinstanz-ID" ma:hidden="true" ma:internalName="WorkflowInstanceID" ma:readOnly="true">
      <xsd:simpleType>
        <xsd:restriction base="dms:Unknown"/>
      </xsd:simpleType>
    </xsd:element>
    <xsd:element name="ParentVersionString" ma:index="71" nillable="true" ma:displayName="Quellenversion (konvertiertes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2" nillable="true" ma:displayName="Quellenname (konvertiertes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3" nillable="true" ma:displayName="Nummer des für Parallelitätsprüfungen verwendeten Dokuments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4AAF-922D-4C4F-9ECE-DCFF7B72B6BE" elementFormDefault="qualified">
    <xsd:import namespace="http://schemas.microsoft.com/office/2006/documentManagement/types"/>
    <xsd:import namespace="http://schemas.microsoft.com/office/infopath/2007/PartnerControls"/>
    <xsd:element name="Standard" ma:index="2" nillable="true" ma:displayName="Standard" ma:default="---" ma:internalName="Standard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---"/>
                    <xsd:enumeration value="ISO 9001"/>
                    <xsd:enumeration value="ISO 14001"/>
                    <xsd:enumeration value="TS 16949"/>
                    <xsd:enumeration value="VDA 6.x"/>
                    <xsd:enumeration value="OHSAS"/>
                    <xsd:enumeration value="PEFC"/>
                    <xsd:enumeration value="SCC"/>
                    <xsd:enumeration value="BS 7799"/>
                    <xsd:enumeration value="KBA"/>
                    <xsd:enumeration value="ISO 22000"/>
                    <xsd:enumeration value="EN/AS 9100ff"/>
                    <xsd:enumeration value="BRC"/>
                    <xsd:enumeration value="IOP"/>
                    <xsd:enumeration value="IFS"/>
                    <xsd:enumeration value="GMP"/>
                    <xsd:enumeration value="IFIS"/>
                    <xsd:enumeration value="QS Fleisch"/>
                    <xsd:enumeration value="QS Obst + Gemüse"/>
                    <xsd:enumeration value="EG Öko VO 2092/91"/>
                    <xsd:enumeration value="ISO 27001"/>
                    <xsd:enumeration value="ISO 22301"/>
                    <xsd:enumeration value="ISO 20000-1"/>
                  </xsd:restriction>
                </xsd:simpleType>
              </xsd:element>
            </xsd:sequence>
          </xsd:extension>
        </xsd:complexContent>
      </xsd:complexType>
    </xsd:element>
    <xsd:element name="Sprache" ma:index="3" nillable="true" ma:displayName="Sprache/Language" ma:internalName="Sprache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eutsch"/>
                    <xsd:enumeration value="english"/>
                  </xsd:restriction>
                </xsd:simpleType>
              </xsd:element>
            </xsd:sequence>
          </xsd:extension>
        </xsd:complexContent>
      </xsd:complexType>
    </xsd:element>
    <xsd:element name="Revision" ma:index="4" ma:displayName="Revision" ma:description="Revisionsnr. XX/MM.YY" ma:internalName="Revi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76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4aaf-922d-4c4f-9ece-dcff7b72b6be" elementFormDefault="qualified">
    <xsd:import namespace="http://schemas.microsoft.com/office/2006/documentManagement/types"/>
    <xsd:import namespace="http://schemas.microsoft.com/office/infopath/2007/PartnerControls"/>
    <xsd:element name="Title0" ma:index="77" nillable="true" ma:displayName="Title" ma:internalName="Title0">
      <xsd:simpleType>
        <xsd:restriction base="dms:Text">
          <xsd:maxLength value="255"/>
        </xsd:restriction>
      </xsd:simpleType>
    </xsd:element>
    <xsd:element name="CSM" ma:index="78" nillable="true" ma:displayName="CSM" ma:internalName="CS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090da-6cca-4ae6-b47a-b19f3fb739a8" elementFormDefault="qualified">
    <xsd:import namespace="http://schemas.microsoft.com/office/2006/documentManagement/types"/>
    <xsd:import namespace="http://schemas.microsoft.com/office/infopath/2007/PartnerControls"/>
    <xsd:element name="SharedWithUsers" ma:index="7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E2C79-BAFE-44FA-B507-067D4FE5CF2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sharepoint/v3"/>
    <ds:schemaRef ds:uri="42A24AAF-922D-4C4F-9ECE-DCFF7B72B6BE"/>
    <ds:schemaRef ds:uri="http://schemas.microsoft.com/sharepoint/v4"/>
    <ds:schemaRef ds:uri="42a24aaf-922d-4c4f-9ece-dcff7b72b6be"/>
  </ds:schemaRefs>
</ds:datastoreItem>
</file>

<file path=customXml/itemProps2.xml><?xml version="1.0" encoding="utf-8"?>
<ds:datastoreItem xmlns:ds="http://schemas.openxmlformats.org/officeDocument/2006/customXml" ds:itemID="{95F027F7-493A-42F1-AA1C-84079B81E1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A24AAF-922D-4C4F-9ECE-DCFF7B72B6BE"/>
    <ds:schemaRef ds:uri="http://schemas.microsoft.com/sharepoint/v4"/>
    <ds:schemaRef ds:uri="42a24aaf-922d-4c4f-9ece-dcff7b72b6be"/>
    <ds:schemaRef ds:uri="4b8090da-6cca-4ae6-b47a-b19f3fb739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0ACFCD-BB56-4990-9453-64BF82485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17</vt:i4>
      </vt:variant>
    </vt:vector>
  </HeadingPairs>
  <TitlesOfParts>
    <vt:vector size="24" baseType="lpstr">
      <vt:lpstr>Stammdaten</vt:lpstr>
      <vt:lpstr>Mindestangaben</vt:lpstr>
      <vt:lpstr>Vorgaben</vt:lpstr>
      <vt:lpstr>Teilprüfung (Auditor-in) </vt:lpstr>
      <vt:lpstr>Tabelle2</vt:lpstr>
      <vt:lpstr>Revisionshistorie</vt:lpstr>
      <vt:lpstr>Vorgaben (2)</vt:lpstr>
      <vt:lpstr>'Vorgaben (2)'!Berufe</vt:lpstr>
      <vt:lpstr>'Vorgaben (2)'!Berufsgruppe</vt:lpstr>
      <vt:lpstr>'Vorgaben (2)'!BKZ</vt:lpstr>
      <vt:lpstr>'Vorgaben (2)'!Boole</vt:lpstr>
      <vt:lpstr>'Vorgaben (2)'!Fachbereiche</vt:lpstr>
      <vt:lpstr>'Vorgaben (2)'!Kalkulation</vt:lpstr>
      <vt:lpstr>'Vorgaben (2)'!NOK</vt:lpstr>
      <vt:lpstr>'Vorgaben (2)'!NV</vt:lpstr>
      <vt:lpstr>'Vorgaben (2)'!OK</vt:lpstr>
      <vt:lpstr>'Vorgaben (2)'!Stand</vt:lpstr>
      <vt:lpstr>'Vorgaben (2)'!Standort</vt:lpstr>
      <vt:lpstr>'Vorgaben (2)'!StdWoche</vt:lpstr>
      <vt:lpstr>'Vorgaben (2)'!Stichprobenumfang</vt:lpstr>
      <vt:lpstr>'Vorgaben (2)'!UEDauer</vt:lpstr>
      <vt:lpstr>'Vorgaben (2)'!Umrechnung</vt:lpstr>
      <vt:lpstr>'Vorgaben (2)'!Version</vt:lpstr>
      <vt:lpstr>'Vorgaben (2)'!Zeiten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Mindesangaben Zulassung AbE</dc:title>
  <dc:creator>Büßen, Jörn</dc:creator>
  <cp:lastModifiedBy>Büßen, Jörn</cp:lastModifiedBy>
  <cp:lastPrinted>2023-09-11T09:46:09Z</cp:lastPrinted>
  <dcterms:created xsi:type="dcterms:W3CDTF">2018-07-09T11:43:38Z</dcterms:created>
  <dcterms:modified xsi:type="dcterms:W3CDTF">2026-03-16T07:43:12Z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0x0101002F53F5818B9DB7458440A776AACB03C6</vt:lpwstr>
  </property>
  <property fmtid="{D5CDD505-2E9C-101B-9397-08002B2CF9AE}" pid="3" name="Inhalt / Content">
    <vt:lpwstr>Kostenkalkulation_FbW</vt:lpwstr>
  </property>
</Properties>
</file>